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180" windowWidth="12120" windowHeight="8010" tabRatio="788" activeTab="7"/>
  </bookViews>
  <sheets>
    <sheet name="Supervisor" sheetId="4" r:id="rId1"/>
    <sheet name="Recepcionista" sheetId="14" r:id="rId2"/>
    <sheet name="Copeira" sheetId="12" r:id="rId3"/>
    <sheet name="Agente de Higiene" sheetId="11" r:id="rId4"/>
    <sheet name="CALCULO ÁREA" sheetId="9" r:id="rId5"/>
    <sheet name="Complemento serv limpeza" sheetId="3" r:id="rId6"/>
    <sheet name="Quadro Resumo " sheetId="2" r:id="rId7"/>
    <sheet name="Valor Global (2)" sheetId="15" r:id="rId8"/>
    <sheet name="Plan1" sheetId="16" r:id="rId9"/>
  </sheets>
  <definedNames>
    <definedName name="_xlnm.Print_Area" localSheetId="3">'Agente de Higiene'!$A$1:$E$142</definedName>
    <definedName name="_xlnm.Print_Area" localSheetId="5">'Complemento serv limpeza'!$A$1:$G$44</definedName>
    <definedName name="_xlnm.Print_Area" localSheetId="2">Copeira!$A$1:$E$139</definedName>
    <definedName name="_xlnm.Print_Area" localSheetId="6">'Quadro Resumo '!$A$1:$G$17</definedName>
    <definedName name="_xlnm.Print_Area" localSheetId="1">Recepcionista!$A$1:$E$142</definedName>
    <definedName name="_xlnm.Print_Area" localSheetId="0">Supervisor!$A$1:$E$142</definedName>
    <definedName name="_xlnm.Print_Area" localSheetId="7">'Valor Global (2)'!$A$1:$F$25</definedName>
  </definedNames>
  <calcPr calcId="125725" fullPrecision="0"/>
</workbook>
</file>

<file path=xl/calcChain.xml><?xml version="1.0" encoding="utf-8"?>
<calcChain xmlns="http://schemas.openxmlformats.org/spreadsheetml/2006/main">
  <c r="E14" i="9"/>
  <c r="D42" i="3" s="1"/>
  <c r="F15"/>
  <c r="E43" i="4"/>
  <c r="E56" i="14" l="1"/>
  <c r="F12" i="9"/>
  <c r="E56" i="4"/>
  <c r="E56" i="11"/>
  <c r="E53" i="12"/>
  <c r="E48"/>
  <c r="F12" i="15" l="1"/>
  <c r="F13"/>
  <c r="F11"/>
  <c r="E51" i="14"/>
  <c r="F14" i="15" l="1"/>
  <c r="E55" i="14"/>
  <c r="E136"/>
  <c r="E73" i="12"/>
  <c r="E67"/>
  <c r="E135" s="1"/>
  <c r="E91"/>
  <c r="E80" i="14"/>
  <c r="E70"/>
  <c r="E83"/>
  <c r="E95"/>
  <c r="E108"/>
  <c r="E109" s="1"/>
  <c r="E116" s="1"/>
  <c r="E51" i="11"/>
  <c r="E55" s="1"/>
  <c r="E70"/>
  <c r="E51" i="4"/>
  <c r="E77" s="1"/>
  <c r="E70"/>
  <c r="D32" i="3"/>
  <c r="E32" s="1"/>
  <c r="D30"/>
  <c r="E30" s="1"/>
  <c r="F43"/>
  <c r="F13" i="2"/>
  <c r="F14"/>
  <c r="F15"/>
  <c r="F10"/>
  <c r="F11"/>
  <c r="F12"/>
  <c r="D84" i="14"/>
  <c r="D97"/>
  <c r="D114" s="1"/>
  <c r="D104"/>
  <c r="D115" s="1"/>
  <c r="D109"/>
  <c r="D116" s="1"/>
  <c r="D113"/>
  <c r="F126"/>
  <c r="D128"/>
  <c r="D81" i="12"/>
  <c r="D110" s="1"/>
  <c r="D94"/>
  <c r="D111" s="1"/>
  <c r="D101"/>
  <c r="D112" s="1"/>
  <c r="D106"/>
  <c r="D113" s="1"/>
  <c r="F124"/>
  <c r="D125"/>
  <c r="D84" i="11"/>
  <c r="D113" s="1"/>
  <c r="D97"/>
  <c r="D114" s="1"/>
  <c r="D104"/>
  <c r="D115" s="1"/>
  <c r="D109"/>
  <c r="D116" s="1"/>
  <c r="D128"/>
  <c r="F127"/>
  <c r="D104" i="4"/>
  <c r="D115" s="1"/>
  <c r="D97"/>
  <c r="D114" s="1"/>
  <c r="H9" i="9"/>
  <c r="I9"/>
  <c r="G9"/>
  <c r="D128" i="4"/>
  <c r="D14" i="9"/>
  <c r="C14"/>
  <c r="I13"/>
  <c r="H13"/>
  <c r="G13"/>
  <c r="F13"/>
  <c r="I12"/>
  <c r="H12"/>
  <c r="G12"/>
  <c r="I11"/>
  <c r="H11"/>
  <c r="G11"/>
  <c r="F11"/>
  <c r="I10"/>
  <c r="H10"/>
  <c r="G10"/>
  <c r="F10"/>
  <c r="F9"/>
  <c r="D84" i="4"/>
  <c r="D113" s="1"/>
  <c r="F128"/>
  <c r="D109"/>
  <c r="D116" s="1"/>
  <c r="E79" i="14"/>
  <c r="E76"/>
  <c r="E102"/>
  <c r="E94"/>
  <c r="E91"/>
  <c r="E81"/>
  <c r="E78"/>
  <c r="E95" i="4" l="1"/>
  <c r="E87" i="12"/>
  <c r="E99"/>
  <c r="E105"/>
  <c r="E106" s="1"/>
  <c r="E113" s="1"/>
  <c r="E93"/>
  <c r="E89"/>
  <c r="E98"/>
  <c r="E90"/>
  <c r="E78"/>
  <c r="E100"/>
  <c r="E92"/>
  <c r="E88"/>
  <c r="E81" i="4"/>
  <c r="E101" i="11"/>
  <c r="E80" i="12"/>
  <c r="E76"/>
  <c r="J11" i="9"/>
  <c r="E93" i="11"/>
  <c r="E79" i="12"/>
  <c r="E77"/>
  <c r="E75"/>
  <c r="F14" i="9"/>
  <c r="J10"/>
  <c r="J13"/>
  <c r="E103" i="4"/>
  <c r="E91"/>
  <c r="E83" i="11"/>
  <c r="E61"/>
  <c r="E137" s="1"/>
  <c r="E74" i="12"/>
  <c r="E79" i="11"/>
  <c r="I14" i="9"/>
  <c r="E138" i="14"/>
  <c r="E138" i="4"/>
  <c r="E138" i="11"/>
  <c r="E103"/>
  <c r="E95"/>
  <c r="E91"/>
  <c r="E81"/>
  <c r="E77"/>
  <c r="E55" i="4"/>
  <c r="E61" s="1"/>
  <c r="E137" s="1"/>
  <c r="E101"/>
  <c r="E93"/>
  <c r="E83"/>
  <c r="E79"/>
  <c r="E108"/>
  <c r="E109" s="1"/>
  <c r="E116" s="1"/>
  <c r="E102"/>
  <c r="E96"/>
  <c r="E94"/>
  <c r="E92"/>
  <c r="E90"/>
  <c r="E82"/>
  <c r="E80"/>
  <c r="E78"/>
  <c r="E76"/>
  <c r="E136"/>
  <c r="E108" i="11"/>
  <c r="E109" s="1"/>
  <c r="E116" s="1"/>
  <c r="E102"/>
  <c r="E96"/>
  <c r="E94"/>
  <c r="E92"/>
  <c r="E90"/>
  <c r="E82"/>
  <c r="E80"/>
  <c r="E78"/>
  <c r="E76"/>
  <c r="E101" i="14"/>
  <c r="E92"/>
  <c r="E61"/>
  <c r="E137" s="1"/>
  <c r="D118"/>
  <c r="E133" i="12"/>
  <c r="E52"/>
  <c r="E58" s="1"/>
  <c r="E134" s="1"/>
  <c r="D115"/>
  <c r="D118" i="11"/>
  <c r="E136"/>
  <c r="J12" i="9"/>
  <c r="H14"/>
  <c r="J9"/>
  <c r="D118" i="4"/>
  <c r="G14" i="9"/>
  <c r="E103" i="14"/>
  <c r="E96"/>
  <c r="E93"/>
  <c r="E90"/>
  <c r="E82"/>
  <c r="E77"/>
  <c r="E104" i="11" l="1"/>
  <c r="E115" s="1"/>
  <c r="E104" i="14"/>
  <c r="E115" s="1"/>
  <c r="E101" i="12"/>
  <c r="E112" s="1"/>
  <c r="E94"/>
  <c r="E111" s="1"/>
  <c r="E97" i="11"/>
  <c r="E114" s="1"/>
  <c r="E81" i="12"/>
  <c r="E110" s="1"/>
  <c r="E104" i="4"/>
  <c r="E115" s="1"/>
  <c r="E84" i="11"/>
  <c r="E113" s="1"/>
  <c r="J14" i="9"/>
  <c r="E84" i="14"/>
  <c r="E113" s="1"/>
  <c r="E97"/>
  <c r="E114" s="1"/>
  <c r="E84" i="4"/>
  <c r="E113" s="1"/>
  <c r="E97"/>
  <c r="E114" s="1"/>
  <c r="E115" i="12" l="1"/>
  <c r="E119" s="1"/>
  <c r="E118" i="11"/>
  <c r="E127" s="1"/>
  <c r="E118" i="14"/>
  <c r="E122" s="1"/>
  <c r="E118" i="4"/>
  <c r="E124" i="12" l="1"/>
  <c r="E123"/>
  <c r="E121"/>
  <c r="E120"/>
  <c r="E136"/>
  <c r="E137" s="1"/>
  <c r="G124" s="1"/>
  <c r="E124" i="11"/>
  <c r="E123"/>
  <c r="E122"/>
  <c r="E125" s="1"/>
  <c r="E139"/>
  <c r="E140" s="1"/>
  <c r="G127" s="1"/>
  <c r="E122" i="12"/>
  <c r="E139" i="14"/>
  <c r="E140" s="1"/>
  <c r="E123"/>
  <c r="E127"/>
  <c r="E125" s="1"/>
  <c r="E124"/>
  <c r="E124" i="4"/>
  <c r="E127"/>
  <c r="E123"/>
  <c r="E122"/>
  <c r="E139"/>
  <c r="E140" s="1"/>
  <c r="E126" i="11" l="1"/>
  <c r="E128"/>
  <c r="E141" s="1"/>
  <c r="E142" s="1"/>
  <c r="E126" i="4"/>
  <c r="G126" i="14"/>
  <c r="E126"/>
  <c r="E128" s="1"/>
  <c r="E141" s="1"/>
  <c r="E142" s="1"/>
  <c r="E125" i="4"/>
  <c r="G128"/>
  <c r="E125" i="12"/>
  <c r="E138" s="1"/>
  <c r="E139" s="1"/>
  <c r="E18" i="15" s="1"/>
  <c r="F18" s="1"/>
  <c r="E13" i="2"/>
  <c r="G13" s="1"/>
  <c r="F32" i="3" l="1"/>
  <c r="G32" s="1"/>
  <c r="E15" i="2" s="1"/>
  <c r="G15" s="1"/>
  <c r="E19" i="15"/>
  <c r="F19" s="1"/>
  <c r="E17"/>
  <c r="F17" s="1"/>
  <c r="D22" i="3"/>
  <c r="F22" s="1"/>
  <c r="E14" i="2" s="1"/>
  <c r="G14" s="1"/>
  <c r="C13"/>
  <c r="C14"/>
  <c r="C15"/>
  <c r="D14" i="3"/>
  <c r="E128" i="4"/>
  <c r="E141" s="1"/>
  <c r="E142" s="1"/>
  <c r="C11" i="2" l="1"/>
  <c r="E16" i="15"/>
  <c r="F16" s="1"/>
  <c r="F20" s="1"/>
  <c r="F21" s="1"/>
  <c r="F22" s="1"/>
  <c r="F30" i="3"/>
  <c r="G30" s="1"/>
  <c r="E12" i="2" s="1"/>
  <c r="G12" s="1"/>
  <c r="C10"/>
  <c r="D13" i="3"/>
  <c r="F13" s="1"/>
  <c r="E10" i="2" s="1"/>
  <c r="G10" s="1"/>
  <c r="D21" i="3"/>
  <c r="F21" s="1"/>
  <c r="E11" i="2" s="1"/>
  <c r="G11" s="1"/>
  <c r="C12"/>
  <c r="B40" i="3"/>
  <c r="F40" s="1"/>
  <c r="F23" l="1"/>
  <c r="B41" s="1"/>
  <c r="F41" s="1"/>
  <c r="G34"/>
  <c r="B42" s="1"/>
  <c r="F42" s="1"/>
  <c r="G16" i="2"/>
  <c r="F44" i="3" l="1"/>
</calcChain>
</file>

<file path=xl/sharedStrings.xml><?xml version="1.0" encoding="utf-8"?>
<sst xmlns="http://schemas.openxmlformats.org/spreadsheetml/2006/main" count="977" uniqueCount="265">
  <si>
    <t>Descrição</t>
  </si>
  <si>
    <t>Valor (R$)</t>
  </si>
  <si>
    <t>Tipo de Serviço</t>
  </si>
  <si>
    <t>Valor Proposto por Àrea (m²)</t>
  </si>
  <si>
    <t>Valor Mensal por Tipo  de Serviço</t>
  </si>
  <si>
    <t>( B )</t>
  </si>
  <si>
    <t>( C )</t>
  </si>
  <si>
    <t>( D )</t>
  </si>
  <si>
    <t xml:space="preserve">Valor Mensal dos Serviços </t>
  </si>
  <si>
    <t>A - ÁREA INTERNA SEM INSALUBRIDADE</t>
  </si>
  <si>
    <t xml:space="preserve"> MÃO-DE-OBRA</t>
  </si>
  <si>
    <t>PRODUTIVIDADE</t>
  </si>
  <si>
    <t>PREÇO HOMEM-MÊS</t>
  </si>
  <si>
    <t>SUBTOTAL</t>
  </si>
  <si>
    <t>( 1 / m² )</t>
  </si>
  <si>
    <t>( R$ )</t>
  </si>
  <si>
    <t>(R$ / m² )</t>
  </si>
  <si>
    <t>( 1 )</t>
  </si>
  <si>
    <t>( 2 )</t>
  </si>
  <si>
    <t>(3 = 1 x 2)</t>
  </si>
  <si>
    <t>TOTAL (Área Tipo "A")</t>
  </si>
  <si>
    <t>TOTAL (Área Tipo "B")</t>
  </si>
  <si>
    <t>TOTAL (Área Tipo "C")</t>
  </si>
  <si>
    <t>TIPO DE ÁREA</t>
  </si>
  <si>
    <t>PREÇO MENSAL UNITÁRIO</t>
  </si>
  <si>
    <t>ÁREA</t>
  </si>
  <si>
    <t>(R$ / m²)</t>
  </si>
  <si>
    <t>( m² )</t>
  </si>
  <si>
    <t>(R$)</t>
  </si>
  <si>
    <t>A - Interna sem Insalubridade</t>
  </si>
  <si>
    <t>TOTAL MENSAL DOS SERVIÇOS</t>
  </si>
  <si>
    <t>PLANILHA DE CUSTOS E FORMAÇÃO DE PREÇOS</t>
  </si>
  <si>
    <t>N° Processo Administrativo</t>
  </si>
  <si>
    <t>Licitação N°</t>
  </si>
  <si>
    <t>PE Nº.</t>
  </si>
  <si>
    <t>Data: ______/______/_______</t>
  </si>
  <si>
    <t>Hora: _____:_____ horas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</si>
  <si>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</si>
  <si>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</si>
  <si>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</si>
  <si>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</si>
  <si>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</si>
  <si>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</si>
  <si>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Ano Acordo, Convenção ou Sentença Normativa em Dissídio Coletivo</t>
  </si>
  <si>
    <t xml:space="preserve">D </t>
  </si>
  <si>
    <t>Nº de meses de execução contratual</t>
  </si>
  <si>
    <t>12 meses</t>
  </si>
  <si>
    <t>IDENTIFICAÇÃO DO SERVIÇO</t>
  </si>
  <si>
    <t>Tipo de serviço</t>
  </si>
  <si>
    <t>Unidade de Medida</t>
  </si>
  <si>
    <t>Descrição:</t>
  </si>
  <si>
    <t>Dados complementares para composição dos custos referente à mão de obra</t>
  </si>
  <si>
    <t>* Utilizada como base para o reajuste da categoria profissional previsto nos Acordos, Convenções ou Sentenças Normativas em Dissídios Coletivos.</t>
  </si>
  <si>
    <t>MÓDULO 1: COMPOSIÇÃO DA REMUNERAÇÃO</t>
  </si>
  <si>
    <t>Composição da Remuneração</t>
  </si>
  <si>
    <t>Salário Base</t>
  </si>
  <si>
    <t>Outros (especificar)</t>
  </si>
  <si>
    <t>TOTAL DA REMUNERAÇÃO</t>
  </si>
  <si>
    <t>MÓDULO 2: BENEFÍCIOS MENSAIS E DIÁRIOS</t>
  </si>
  <si>
    <t xml:space="preserve">Benefícios Mensais e Diários </t>
  </si>
  <si>
    <t>D</t>
  </si>
  <si>
    <t>Auxílio creche</t>
  </si>
  <si>
    <t>E</t>
  </si>
  <si>
    <t>Seguro de vida, invalidez e funeral</t>
  </si>
  <si>
    <t>F</t>
  </si>
  <si>
    <t>TOTAL DE BENEFÍCIOS MENSAIS E DIÁRIOS</t>
  </si>
  <si>
    <t>Nota: o valor informado deverá ser o custo real do insumo (descontado o valor eventualmente pago pelo empregado).</t>
  </si>
  <si>
    <t>MÓDULO 3: INSUMOS DIVERSOS</t>
  </si>
  <si>
    <t xml:space="preserve">Insumos Diversos </t>
  </si>
  <si>
    <t>Uniformes</t>
  </si>
  <si>
    <t>TOTAL DE INSUMOS DIVERSOS</t>
  </si>
  <si>
    <t>Nota: Valores mensais por empregado.</t>
  </si>
  <si>
    <t>MÓDULO 4: ENCARGOS SOCIAIS E TRABALHISTAS</t>
  </si>
  <si>
    <t>4.1</t>
  </si>
  <si>
    <t>%</t>
  </si>
  <si>
    <t>G</t>
  </si>
  <si>
    <t>H</t>
  </si>
  <si>
    <t>TOTAL</t>
  </si>
  <si>
    <t>Notas: - Os percentuais dos encargos previdenciários e FGTS, a serem preenchidos na coluna %, são aqueles estabelecidos pela legislação vigente.</t>
  </si>
  <si>
    <t>- Percentuais incidentes sobre a remuneração.</t>
  </si>
  <si>
    <t>4.2</t>
  </si>
  <si>
    <t>4.3</t>
  </si>
  <si>
    <t>4.4</t>
  </si>
  <si>
    <t>Licença paternidade</t>
  </si>
  <si>
    <t>QUADRO-RESUMO - Módulo 4 - Encargos Sociais e Trabalhistas</t>
  </si>
  <si>
    <t>Módulo 4 - Encargos sociais e trabalhistas</t>
  </si>
  <si>
    <t>4.6</t>
  </si>
  <si>
    <t>Lucro</t>
  </si>
  <si>
    <t>Notas: - Custos Indiretos, Tributos e Lucro por empregado.</t>
  </si>
  <si>
    <t xml:space="preserve"> - O valor referente a tributos é obtido aplicando-se o percentual sobre o valor do faturamento.</t>
  </si>
  <si>
    <t>Mão de obra vinculada à execução contratual (valor por empregado)</t>
  </si>
  <si>
    <t>Módulo 1 – Composição da Remuneração</t>
  </si>
  <si>
    <t>Módulo 2 – Benefícios Mensais e Diários</t>
  </si>
  <si>
    <t>Módulo 3 – Insumos Diversos (uniformes e outros)</t>
  </si>
  <si>
    <t>Módulo 4 – Encargos Sociais e Trabalhistas</t>
  </si>
  <si>
    <t>Subtotal (A + B + C + D)</t>
  </si>
  <si>
    <t>VALOR TOTAL POR ENCARREGADO</t>
  </si>
  <si>
    <t>Quant. de Área Total por Tipo de Serviço (m²)</t>
  </si>
  <si>
    <t xml:space="preserve">Valor Proposto por profissional </t>
  </si>
  <si>
    <t>D - Serviços (Outros)</t>
  </si>
  <si>
    <t> Quantidade total a contratar (em função da unidade de medida)</t>
  </si>
  <si>
    <t>AREAS</t>
  </si>
  <si>
    <t>EFETIVOS (Por indice de produtividade mínima)</t>
  </si>
  <si>
    <t>ITEM</t>
  </si>
  <si>
    <t xml:space="preserve">INTERNA </t>
  </si>
  <si>
    <t>EXTERNA</t>
  </si>
  <si>
    <t xml:space="preserve">ESQUADRIAS </t>
  </si>
  <si>
    <t xml:space="preserve">TOTAL DE ÁREA ÚTIL </t>
  </si>
  <si>
    <t>* Os valores  com decimais serão arredondados para o inteiro anterior.</t>
  </si>
  <si>
    <t>UNIDADE*</t>
  </si>
  <si>
    <t xml:space="preserve">Limpeza e conservação - Áreas Internas </t>
  </si>
  <si>
    <t>Limpeza e conservação - Áreas Externas</t>
  </si>
  <si>
    <t>Limpeza e conservação - Esquadrias</t>
  </si>
  <si>
    <t>m2</t>
  </si>
  <si>
    <t>Jatobá/PE</t>
  </si>
  <si>
    <t>Categoria profissional vinculada à execução contratual (STEALMOAIC-PE)</t>
  </si>
  <si>
    <t>Data-base da categoria (dia/mês/ano)</t>
  </si>
  <si>
    <t>Assistência médica e familiar - CCT 2012</t>
  </si>
  <si>
    <t>Auxílio alimentação (Vales, cesta básica, etc.) - CCT 2012</t>
  </si>
  <si>
    <t>GRUPO "A"</t>
  </si>
  <si>
    <t xml:space="preserve">INSS (Art. 22 inciso I da Lei 8.212/91) </t>
  </si>
  <si>
    <t>FGTS (Art. 15 da Lei 8030/90 art. 7° inciso III CF/88)</t>
  </si>
  <si>
    <t xml:space="preserve">Riscos Ambientais do Trabalho - RAT x FAP - (Decreto 3.048/1999, Anexo V e Decreto 6.957/2009)  </t>
  </si>
  <si>
    <t>Salário Educação (Art. 3° inciso I Decreto 87.043/)</t>
  </si>
  <si>
    <t>SESC/SESI (Art. 3° da Lei 8036/90)</t>
  </si>
  <si>
    <t>SENAC/SENAI (Decreto 2.318/86)</t>
  </si>
  <si>
    <t>SEBRAE (Art. 8° Lei 8029/90 e 8154 de 28/12/90)</t>
  </si>
  <si>
    <t>INCRA  (Lei 7787 de 30/06/890e DL 1146/70)</t>
  </si>
  <si>
    <t>GRUPO "B"</t>
  </si>
  <si>
    <t>13º salário (1/12)</t>
  </si>
  <si>
    <t>Férias (incluindo 1/3) (1/12 + (1+1/3)</t>
  </si>
  <si>
    <t>Aviso prévio trabalhado</t>
  </si>
  <si>
    <t>Auxílio-enfermidade</t>
  </si>
  <si>
    <t>Auxílio acidente de trabalho</t>
  </si>
  <si>
    <t>Faltas legais</t>
  </si>
  <si>
    <t>GRUPO "C"</t>
  </si>
  <si>
    <t>GRUPO "D"</t>
  </si>
  <si>
    <t>Incidência do grupo "A" sobre o grupo "B"</t>
  </si>
  <si>
    <t>-</t>
  </si>
  <si>
    <t>CODEVASF-CIA. DESENV.VALES SÃO FRANCISCO E PARNAIBA</t>
  </si>
  <si>
    <t>B - ÁREA EXTERNA SEM INSALUBRIDADE</t>
  </si>
  <si>
    <t>C - ESQUADRIAS INTERNAS E EXTERNAS</t>
  </si>
  <si>
    <t>* Estão sendo consideradas as produtividades de 1225 m2 para áreas internas, 2415 m2 para áreas externas e 6500 m2 para áreas de esquadrias internas e externas.</t>
  </si>
  <si>
    <t>B - Externa sem Insalubridade</t>
  </si>
  <si>
    <t>C - Esquadrias Internas e Externas</t>
  </si>
  <si>
    <t xml:space="preserve"> ( 2 )</t>
  </si>
  <si>
    <t xml:space="preserve"> ( 3 )</t>
  </si>
  <si>
    <t xml:space="preserve"> ( 4 )</t>
  </si>
  <si>
    <t xml:space="preserve"> ( 5 )</t>
  </si>
  <si>
    <t>JORNADA DE TRABALHO NO MÊS (HORAS) 1/191,40</t>
  </si>
  <si>
    <t>(1x2x3) Ki</t>
  </si>
  <si>
    <t>FREQUÊNCIA NO MÊS (HORA)</t>
  </si>
  <si>
    <t>ANEXO III - PORTARIA Nº 07 DE 09/03/2011 - SLTI/MPOG</t>
  </si>
  <si>
    <t xml:space="preserve">MÃO-DE-OBRA VINCULADA À EXECUÇÃO CONTRATUAL </t>
  </si>
  <si>
    <t>ANEXO III - A - PORTARIA Nº 07 DE 09/03/2011 - SLTI/MPOG</t>
  </si>
  <si>
    <t>Quadro Resumo do Custo por Empregado</t>
  </si>
  <si>
    <t>ANEXO III - B - PORTARIA Nº 07 DE 09/03/2011 - SLTI/MPOG</t>
  </si>
  <si>
    <t>I - PREÇO MENSAL UNITÁRIO POR METRO QUADRADO (m²)</t>
  </si>
  <si>
    <t>II - VALOR MENSAL DOS SERVIÇOS DE CONSERVAÇÃO E LIMPEZA</t>
  </si>
  <si>
    <t>ANEXO III - C - PORTARIA Nº 07 DE 09/03/2011 - SLTI/MPOG</t>
  </si>
  <si>
    <t>QUADRO DEMONSTRATIVO - VALOR GLOBAL DA PROPOSTA</t>
  </si>
  <si>
    <t>ANEXO III - D - PORTARIA Nº 07 DE 09/03/2011 - SLTI/MPOG</t>
  </si>
  <si>
    <t>COMPLEMENTO DOS SERVIÇOS DE LIMPEZA E CONSERVAÇÃO</t>
  </si>
  <si>
    <t>ANEXO III - F - PORTARIA Nº 07 DE 09/03/2011 - SLTI/MPOG</t>
  </si>
  <si>
    <t>VALOR TOTAL POR SERVENTE</t>
  </si>
  <si>
    <t>QUADRO RESUMO - VALOR MENSAL DOS SERVIÇOS DE CONSERVAÇÃO E LIMPEZA</t>
  </si>
  <si>
    <t>CODEVASF-CIA. DESENV.VALES SÃO FRANCISCO E DO PARNAIBA</t>
  </si>
  <si>
    <t>CODEVASF-CIA. DESENV.VALES SÃO FRANCISCO E DO  PARNAIBA</t>
  </si>
  <si>
    <t>CODEVASF-CIA. DESENV.VALES SÃO FRANCISCO E  DO PARNAIBA</t>
  </si>
  <si>
    <t>VALOR TOTAL POR RECEPCIONISTA</t>
  </si>
  <si>
    <t xml:space="preserve">AREA ÚTIL EM M² </t>
  </si>
  <si>
    <t>Vale Transporte (Deduzido 6% parte empregado) 
R$ 9,00 (valor transporte)*22 (dias trab.)= R$ 198,00 - 6% do sal. Base</t>
  </si>
  <si>
    <t>Copeiragem</t>
  </si>
  <si>
    <t>Posto</t>
  </si>
  <si>
    <t>ANEXO III - A</t>
  </si>
  <si>
    <t>Salário normativo da categoria profissional</t>
  </si>
  <si>
    <t>Adicional de Periculosidade</t>
  </si>
  <si>
    <t>Adicional de Insalubridade</t>
  </si>
  <si>
    <t>Adicional Noturno</t>
  </si>
  <si>
    <t>Hora noturna adicional</t>
  </si>
  <si>
    <t>Adicional de hora extra</t>
  </si>
  <si>
    <t>Intervalo intrajornada</t>
  </si>
  <si>
    <t>Materiais</t>
  </si>
  <si>
    <t>Equipamentos</t>
  </si>
  <si>
    <t>Aviso Prévio Indenizado</t>
  </si>
  <si>
    <t>Indenização adicional</t>
  </si>
  <si>
    <t>FGTS nas rescisões sem justa causa</t>
  </si>
  <si>
    <t>Rateio da Administração Central</t>
  </si>
  <si>
    <t>Taxa de Risco</t>
  </si>
  <si>
    <t>Tributos Federais (COFINS/PIS)</t>
  </si>
  <si>
    <t>Tributos Municipais (ISSQN ou ISS)</t>
  </si>
  <si>
    <t>MÓDULO 5: BENEFÍCIO E CUSTOS INDIRETOS (BDI)</t>
  </si>
  <si>
    <t>Benefício e Custos Indiretos - BDI</t>
  </si>
  <si>
    <t>Módulo 5 – Benefício e Custos Indiretos</t>
  </si>
  <si>
    <t>Notas: - Benefício e Custos Indiretos por empregado.</t>
  </si>
  <si>
    <t>VALOR TOTAL POR COPEIRA</t>
  </si>
  <si>
    <t>Taxa de Despesas Financeiras</t>
  </si>
  <si>
    <t>Copeira</t>
  </si>
  <si>
    <t>Item</t>
  </si>
  <si>
    <t>Und</t>
  </si>
  <si>
    <t>Quant.</t>
  </si>
  <si>
    <t>Preço Unit. Mensal</t>
  </si>
  <si>
    <t>Conservação e Limpeza</t>
  </si>
  <si>
    <t>1.1</t>
  </si>
  <si>
    <t>Área Interna</t>
  </si>
  <si>
    <t>1.2</t>
  </si>
  <si>
    <t>1.3</t>
  </si>
  <si>
    <t>Área Externa</t>
  </si>
  <si>
    <t>Esquadrias Externa e Interna</t>
  </si>
  <si>
    <t>m²</t>
  </si>
  <si>
    <t>(A)</t>
  </si>
  <si>
    <t>( E )</t>
  </si>
  <si>
    <t>(F = D x E)</t>
  </si>
  <si>
    <t>Outros Serviços</t>
  </si>
  <si>
    <t>2.1</t>
  </si>
  <si>
    <t>SUBTOTAL 1</t>
  </si>
  <si>
    <t>VALOR TOTAL MENSAL</t>
  </si>
  <si>
    <t>2.2</t>
  </si>
  <si>
    <t>2.3</t>
  </si>
  <si>
    <t>Serviço de Copeiragem</t>
  </si>
  <si>
    <t>SUBTOTAL 2</t>
  </si>
  <si>
    <t>VALOR TOTAL MENSAL (SUBTOTAL 1 + SUBTOTAL 2)</t>
  </si>
  <si>
    <t>VALOR TOTAL GLOBAL (12 MESES)</t>
  </si>
  <si>
    <t>1 / (12 x 2415)</t>
  </si>
  <si>
    <t>1 / 2415</t>
  </si>
  <si>
    <t>1 / (12 x 1225)</t>
  </si>
  <si>
    <t>1 / 1225</t>
  </si>
  <si>
    <t>Quant. Prof.</t>
  </si>
  <si>
    <t>Salgueiro-PE</t>
  </si>
  <si>
    <t>Prestação dos serviços de copeira para as instalações da CODEVASF – 3ª ESA, com carga horária de 40 (quarenta) horas semanais, de segunda à sexta.</t>
  </si>
  <si>
    <t>Prestação de serviços no prédio da CODEVASF/3ª ESA</t>
  </si>
  <si>
    <t>Salgueiro/PE</t>
  </si>
  <si>
    <t>Salgeiro/PE</t>
  </si>
  <si>
    <t>Supervisor</t>
  </si>
  <si>
    <t>Unid</t>
  </si>
  <si>
    <t>2.4</t>
  </si>
  <si>
    <t>Serviço de Limpeza</t>
  </si>
  <si>
    <t>Prestação dos serviços de limpeza (conservação e higienização) para as instalações da CODEVASF – 3ª ESA, com carga horária de 40 (quarenta) horas semanais, de segunda a sexta-feira.</t>
  </si>
  <si>
    <t>Serviços de Limpeza e Conservação - Esquadrias Internas e Externas - Agente de Higiene</t>
  </si>
  <si>
    <t>Serviços de Limpeza e Conservação - Área Externa - Agente de Higiene</t>
  </si>
  <si>
    <t>Serviços de Limpeza e Conservação - Área Interna - Agente de Higiene</t>
  </si>
  <si>
    <t>Agente de Higiene</t>
  </si>
  <si>
    <t>Coordenação da prestação dos serviços de limpeza (conservação e higienização), recepção, auxiliar de manutenção predial e copeiragem para as instalações da CODEVASF – 3ª ESA, com carga horária de 40 (quarenta) horas semanais, de segunda a sexta.</t>
  </si>
  <si>
    <t>Auxílio alimentação (Vales, cesta básica, etc.) - CCT 2014</t>
  </si>
  <si>
    <t>Assistência médica e familiar - CCT 2014</t>
  </si>
  <si>
    <t>Agente de higiene</t>
  </si>
  <si>
    <t>ANEXO I.1 DOS TERMOS DE REFERÊNCIA</t>
  </si>
  <si>
    <t>ANEXO I.2 DOS TERMOS DE REFERÊNCIA</t>
  </si>
  <si>
    <t>ANEXO I.3 DOS TERMOS DE REFERÊNCIA</t>
  </si>
  <si>
    <t>ANEXO I.4 DOS TERMOS DE REFERÊNCIA</t>
  </si>
  <si>
    <t>ANEXO I.5 DOS TERMOS DE REFERÊNCIA</t>
  </si>
  <si>
    <t>ANEXO I.6 DOS TERMOS DE REFERÊNCIA</t>
  </si>
  <si>
    <t>ANEXO I.7 DOS TERMOS DE REFERÊNCIA</t>
  </si>
  <si>
    <t>ANEXO I.8 DOS TERMOS DE REFERÊNCIA</t>
  </si>
  <si>
    <t>Supervisão</t>
  </si>
  <si>
    <t>Recepção</t>
  </si>
  <si>
    <t>Serviço de Recepção</t>
  </si>
  <si>
    <t>Valor global (Serviços de supervisão, recepção, conservação e limpeza e copeiragem)</t>
  </si>
  <si>
    <t>Recepcionista</t>
  </si>
  <si>
    <t>Serviços de Limpeza e Conservação - Área Interna - Supervisor</t>
  </si>
  <si>
    <t>Serviços de Limpeza e Conservação - Área Externa - Supervisor</t>
  </si>
  <si>
    <t>Serviços de Limpeza e Conservação - Esquadrias Internas e Externas  - Supervisor</t>
  </si>
  <si>
    <t>1 / (12x218)</t>
  </si>
  <si>
    <t>1 / 218</t>
  </si>
  <si>
    <t>Prestação dos serviços recepcionista para as instalações da CODEVASF – 3ª ESA, com carga horária de 40 (quarenta) horas semanais, de segunda à sexta.</t>
  </si>
</sst>
</file>

<file path=xl/styles.xml><?xml version="1.0" encoding="utf-8"?>
<styleSheet xmlns="http://schemas.openxmlformats.org/spreadsheetml/2006/main">
  <numFmts count="11">
    <numFmt numFmtId="44" formatCode="_(&quot;R$ &quot;* #,##0.00_);_(&quot;R$ &quot;* \(#,##0.00\);_(&quot;R$ &quot;* &quot;-&quot;??_);_(@_)"/>
    <numFmt numFmtId="43" formatCode="_(* #,##0.00_);_(* \(#,##0.00\);_(* &quot;-&quot;??_);_(@_)"/>
    <numFmt numFmtId="164" formatCode="_-* #,##0.00_-;\-* #,##0.00_-;_-* &quot;-&quot;??_-;_-@_-"/>
    <numFmt numFmtId="165" formatCode="_(&quot;R$ &quot;* #,##0.00_);_(&quot;R$ &quot;* \(#,##0.00\);_(&quot;R$ &quot;* \-??_);_(@_)"/>
    <numFmt numFmtId="166" formatCode="_(* #,##0.00_);_(* \(#,##0.00\);_(* \-??_);_(@_)"/>
    <numFmt numFmtId="167" formatCode="#,##0.00_ ;[Red]\-#,##0.00\ "/>
    <numFmt numFmtId="168" formatCode="_-* #,##0_-;\-* #,##0_-;_-* \-_-;_-@_-"/>
    <numFmt numFmtId="169" formatCode="_-* #,##0.00_-;\-* #,##0.00_-;_-* \-??_-;_-@_-"/>
    <numFmt numFmtId="170" formatCode="_(* #,##0.0000_);_(* \(#,##0.0000\);_(* \-????_);_(@_)"/>
    <numFmt numFmtId="171" formatCode="#,##0_ ;[Red]\-#,##0\ "/>
    <numFmt numFmtId="172" formatCode="0.0000000"/>
  </numFmts>
  <fonts count="34"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0"/>
      <name val="Times New Roman"/>
      <family val="1"/>
    </font>
    <font>
      <sz val="8"/>
      <name val="Verdana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</font>
    <font>
      <b/>
      <sz val="9"/>
      <name val="Arial"/>
      <family val="2"/>
    </font>
    <font>
      <sz val="10"/>
      <name val="Arial"/>
      <family val="2"/>
    </font>
    <font>
      <b/>
      <sz val="12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7"/>
      </patternFill>
    </fill>
    <fill>
      <patternFill patternType="solid">
        <fgColor indexed="9"/>
        <bgColor indexed="27"/>
      </patternFill>
    </fill>
    <fill>
      <patternFill patternType="solid">
        <fgColor indexed="43"/>
        <bgColor indexed="31"/>
      </patternFill>
    </fill>
    <fill>
      <patternFill patternType="solid">
        <fgColor rgb="FFFFC000"/>
        <bgColor indexed="26"/>
      </patternFill>
    </fill>
    <fill>
      <patternFill patternType="solid">
        <fgColor rgb="FFFFC000"/>
        <bgColor indexed="64"/>
      </patternFill>
    </fill>
  </fills>
  <borders count="6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9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0" fontId="7" fillId="0" borderId="3" applyNumberFormat="0" applyFill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8" fillId="7" borderId="1" applyNumberFormat="0" applyAlignment="0" applyProtection="0"/>
    <xf numFmtId="0" fontId="9" fillId="3" borderId="0" applyNumberFormat="0" applyBorder="0" applyAlignment="0" applyProtection="0"/>
    <xf numFmtId="165" fontId="26" fillId="0" borderId="0" applyFill="0" applyBorder="0" applyAlignment="0" applyProtection="0"/>
    <xf numFmtId="165" fontId="26" fillId="0" borderId="0" applyFill="0" applyBorder="0" applyAlignment="0" applyProtection="0"/>
    <xf numFmtId="0" fontId="10" fillId="22" borderId="0" applyNumberFormat="0" applyBorder="0" applyAlignment="0" applyProtection="0"/>
    <xf numFmtId="0" fontId="26" fillId="0" borderId="0"/>
    <xf numFmtId="0" fontId="26" fillId="23" borderId="4" applyNumberFormat="0" applyAlignment="0" applyProtection="0"/>
    <xf numFmtId="9" fontId="26" fillId="0" borderId="0" applyFill="0" applyBorder="0" applyAlignment="0" applyProtection="0"/>
    <xf numFmtId="9" fontId="26" fillId="0" borderId="0" applyFill="0" applyBorder="0" applyAlignment="0" applyProtection="0"/>
    <xf numFmtId="0" fontId="11" fillId="16" borderId="5" applyNumberFormat="0" applyAlignment="0" applyProtection="0"/>
    <xf numFmtId="166" fontId="26" fillId="0" borderId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" fillId="0" borderId="9" applyNumberFormat="0" applyFill="0" applyAlignment="0" applyProtection="0"/>
    <xf numFmtId="166" fontId="26" fillId="0" borderId="0" applyFill="0" applyBorder="0" applyAlignment="0" applyProtection="0"/>
  </cellStyleXfs>
  <cellXfs count="368">
    <xf numFmtId="0" fontId="0" fillId="0" borderId="0" xfId="0"/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19" fillId="22" borderId="10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19" fillId="22" borderId="10" xfId="0" applyFont="1" applyFill="1" applyBorder="1" applyAlignment="1">
      <alignment horizontal="center" vertical="center" wrapText="1"/>
    </xf>
    <xf numFmtId="0" fontId="19" fillId="22" borderId="12" xfId="0" applyFont="1" applyFill="1" applyBorder="1" applyAlignment="1">
      <alignment horizontal="center" vertical="center" wrapText="1"/>
    </xf>
    <xf numFmtId="165" fontId="26" fillId="0" borderId="12" xfId="31" applyFill="1" applyBorder="1" applyAlignment="1" applyProtection="1">
      <alignment horizontal="left" vertical="center" wrapText="1"/>
    </xf>
    <xf numFmtId="1" fontId="0" fillId="0" borderId="12" xfId="0" applyNumberFormat="1" applyFont="1" applyFill="1" applyBorder="1" applyAlignment="1">
      <alignment vertical="center" wrapText="1"/>
    </xf>
    <xf numFmtId="165" fontId="26" fillId="0" borderId="10" xfId="31" applyFill="1" applyBorder="1" applyAlignment="1" applyProtection="1">
      <alignment horizontal="left" vertical="center"/>
    </xf>
    <xf numFmtId="168" fontId="0" fillId="0" borderId="10" xfId="0" applyNumberFormat="1" applyFont="1" applyBorder="1" applyAlignment="1">
      <alignment vertical="center"/>
    </xf>
    <xf numFmtId="0" fontId="19" fillId="0" borderId="13" xfId="0" applyFont="1" applyBorder="1" applyAlignment="1">
      <alignment horizontal="left" vertical="center"/>
    </xf>
    <xf numFmtId="0" fontId="0" fillId="0" borderId="0" xfId="0" applyFont="1"/>
    <xf numFmtId="0" fontId="0" fillId="0" borderId="0" xfId="0" applyAlignment="1">
      <alignment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Alignment="1">
      <alignment vertical="center"/>
    </xf>
    <xf numFmtId="0" fontId="19" fillId="22" borderId="12" xfId="0" applyFont="1" applyFill="1" applyBorder="1" applyAlignment="1">
      <alignment horizontal="center" vertical="center"/>
    </xf>
    <xf numFmtId="0" fontId="19" fillId="22" borderId="14" xfId="0" applyFont="1" applyFill="1" applyBorder="1" applyAlignment="1">
      <alignment horizontal="center" vertical="top"/>
    </xf>
    <xf numFmtId="2" fontId="19" fillId="0" borderId="0" xfId="0" applyNumberFormat="1" applyFont="1" applyAlignment="1">
      <alignment vertical="center"/>
    </xf>
    <xf numFmtId="167" fontId="20" fillId="0" borderId="0" xfId="0" applyNumberFormat="1" applyFont="1" applyAlignment="1">
      <alignment vertical="center"/>
    </xf>
    <xf numFmtId="0" fontId="20" fillId="0" borderId="0" xfId="0" applyFont="1" applyAlignment="1">
      <alignment horizontal="center" vertical="center"/>
    </xf>
    <xf numFmtId="171" fontId="20" fillId="0" borderId="0" xfId="0" applyNumberFormat="1" applyFont="1" applyAlignment="1">
      <alignment vertical="center"/>
    </xf>
    <xf numFmtId="4" fontId="20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  <xf numFmtId="14" fontId="0" fillId="0" borderId="10" xfId="0" applyNumberFormat="1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left" vertical="center" wrapText="1"/>
    </xf>
    <xf numFmtId="0" fontId="19" fillId="0" borderId="0" xfId="0" applyFont="1" applyAlignment="1">
      <alignment horizontal="center"/>
    </xf>
    <xf numFmtId="0" fontId="0" fillId="0" borderId="0" xfId="0" applyFont="1" applyBorder="1" applyAlignment="1">
      <alignment horizontal="center" vertical="center"/>
    </xf>
    <xf numFmtId="0" fontId="0" fillId="22" borderId="15" xfId="0" applyFont="1" applyFill="1" applyBorder="1" applyAlignment="1">
      <alignment horizontal="center" vertical="center"/>
    </xf>
    <xf numFmtId="0" fontId="0" fillId="22" borderId="16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23" fillId="22" borderId="10" xfId="0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169" fontId="0" fillId="0" borderId="10" xfId="0" applyNumberFormat="1" applyFont="1" applyBorder="1" applyAlignment="1">
      <alignment horizontal="center" vertical="center" wrapText="1"/>
    </xf>
    <xf numFmtId="169" fontId="0" fillId="22" borderId="10" xfId="0" applyNumberFormat="1" applyFont="1" applyFill="1" applyBorder="1" applyAlignment="1">
      <alignment horizontal="center" vertical="center" wrapText="1"/>
    </xf>
    <xf numFmtId="10" fontId="0" fillId="0" borderId="10" xfId="0" applyNumberFormat="1" applyFont="1" applyBorder="1" applyAlignment="1">
      <alignment horizontal="right" vertical="center" wrapText="1"/>
    </xf>
    <xf numFmtId="10" fontId="19" fillId="22" borderId="10" xfId="0" applyNumberFormat="1" applyFont="1" applyFill="1" applyBorder="1" applyAlignment="1">
      <alignment horizontal="right" vertical="center" wrapText="1"/>
    </xf>
    <xf numFmtId="169" fontId="19" fillId="22" borderId="10" xfId="0" applyNumberFormat="1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left" vertical="center"/>
    </xf>
    <xf numFmtId="169" fontId="0" fillId="0" borderId="10" xfId="31" applyNumberFormat="1" applyFont="1" applyFill="1" applyBorder="1" applyAlignment="1" applyProtection="1">
      <alignment horizontal="center" vertical="center" wrapText="1"/>
    </xf>
    <xf numFmtId="0" fontId="25" fillId="0" borderId="0" xfId="0" applyFont="1" applyBorder="1" applyAlignment="1">
      <alignment horizontal="left" vertical="center" wrapText="1"/>
    </xf>
    <xf numFmtId="10" fontId="24" fillId="0" borderId="10" xfId="0" applyNumberFormat="1" applyFont="1" applyBorder="1" applyAlignment="1">
      <alignment horizontal="right" vertical="center" wrapText="1"/>
    </xf>
    <xf numFmtId="0" fontId="24" fillId="0" borderId="10" xfId="0" applyFont="1" applyFill="1" applyBorder="1" applyAlignment="1">
      <alignment horizontal="right" vertical="center" wrapText="1"/>
    </xf>
    <xf numFmtId="0" fontId="19" fillId="22" borderId="17" xfId="0" applyFont="1" applyFill="1" applyBorder="1" applyAlignment="1">
      <alignment horizontal="center" vertical="center"/>
    </xf>
    <xf numFmtId="0" fontId="19" fillId="22" borderId="16" xfId="0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/>
    </xf>
    <xf numFmtId="169" fontId="0" fillId="0" borderId="10" xfId="31" applyNumberFormat="1" applyFont="1" applyFill="1" applyBorder="1" applyAlignment="1" applyProtection="1">
      <alignment horizontal="left" vertical="center" wrapText="1"/>
    </xf>
    <xf numFmtId="169" fontId="0" fillId="0" borderId="0" xfId="0" applyNumberFormat="1" applyAlignment="1">
      <alignment vertical="center"/>
    </xf>
    <xf numFmtId="169" fontId="19" fillId="22" borderId="10" xfId="31" applyNumberFormat="1" applyFont="1" applyFill="1" applyBorder="1" applyAlignment="1" applyProtection="1">
      <alignment horizontal="left" vertical="center" wrapText="1"/>
    </xf>
    <xf numFmtId="10" fontId="0" fillId="0" borderId="0" xfId="0" applyNumberFormat="1" applyAlignment="1">
      <alignment vertical="center"/>
    </xf>
    <xf numFmtId="169" fontId="0" fillId="0" borderId="10" xfId="0" applyNumberFormat="1" applyFont="1" applyBorder="1" applyAlignment="1">
      <alignment horizontal="left" vertical="center" wrapText="1"/>
    </xf>
    <xf numFmtId="169" fontId="0" fillId="22" borderId="10" xfId="0" applyNumberFormat="1" applyFont="1" applyFill="1" applyBorder="1" applyAlignment="1">
      <alignment horizontal="left" vertical="center" wrapText="1"/>
    </xf>
    <xf numFmtId="0" fontId="0" fillId="0" borderId="13" xfId="0" applyFont="1" applyFill="1" applyBorder="1" applyAlignment="1">
      <alignment horizontal="center" vertical="center" wrapText="1"/>
    </xf>
    <xf numFmtId="167" fontId="0" fillId="0" borderId="13" xfId="0" applyNumberFormat="1" applyFont="1" applyBorder="1" applyAlignment="1">
      <alignment horizontal="right" vertical="center" indent="6"/>
    </xf>
    <xf numFmtId="0" fontId="0" fillId="0" borderId="10" xfId="0" applyFont="1" applyFill="1" applyBorder="1" applyAlignment="1">
      <alignment horizontal="left" vertical="center"/>
    </xf>
    <xf numFmtId="169" fontId="0" fillId="0" borderId="12" xfId="0" applyNumberFormat="1" applyFont="1" applyBorder="1" applyAlignment="1">
      <alignment horizontal="center" vertical="center" wrapText="1"/>
    </xf>
    <xf numFmtId="43" fontId="27" fillId="0" borderId="18" xfId="0" applyNumberFormat="1" applyFont="1" applyBorder="1" applyAlignment="1">
      <alignment vertical="center" wrapText="1"/>
    </xf>
    <xf numFmtId="10" fontId="19" fillId="22" borderId="10" xfId="0" applyNumberFormat="1" applyFont="1" applyFill="1" applyBorder="1" applyAlignment="1">
      <alignment horizontal="center" vertical="center" wrapText="1"/>
    </xf>
    <xf numFmtId="0" fontId="19" fillId="25" borderId="18" xfId="0" applyFont="1" applyFill="1" applyBorder="1" applyAlignment="1">
      <alignment horizontal="center"/>
    </xf>
    <xf numFmtId="0" fontId="28" fillId="25" borderId="0" xfId="0" applyFont="1" applyFill="1" applyBorder="1"/>
    <xf numFmtId="4" fontId="28" fillId="25" borderId="0" xfId="0" applyNumberFormat="1" applyFont="1" applyFill="1" applyBorder="1"/>
    <xf numFmtId="0" fontId="0" fillId="25" borderId="0" xfId="0" applyFill="1" applyBorder="1"/>
    <xf numFmtId="0" fontId="28" fillId="25" borderId="24" xfId="0" applyFont="1" applyFill="1" applyBorder="1"/>
    <xf numFmtId="0" fontId="0" fillId="25" borderId="25" xfId="0" applyFill="1" applyBorder="1"/>
    <xf numFmtId="0" fontId="28" fillId="25" borderId="26" xfId="0" applyFont="1" applyFill="1" applyBorder="1"/>
    <xf numFmtId="0" fontId="28" fillId="25" borderId="27" xfId="0" applyFont="1" applyFill="1" applyBorder="1"/>
    <xf numFmtId="4" fontId="28" fillId="25" borderId="27" xfId="0" applyNumberFormat="1" applyFont="1" applyFill="1" applyBorder="1"/>
    <xf numFmtId="0" fontId="0" fillId="25" borderId="27" xfId="0" applyFill="1" applyBorder="1"/>
    <xf numFmtId="0" fontId="0" fillId="25" borderId="28" xfId="0" applyFill="1" applyBorder="1"/>
    <xf numFmtId="0" fontId="0" fillId="0" borderId="10" xfId="0" applyFill="1" applyBorder="1" applyAlignment="1">
      <alignment horizontal="left" vertical="center"/>
    </xf>
    <xf numFmtId="2" fontId="0" fillId="0" borderId="10" xfId="0" applyNumberForma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29" xfId="0" applyFont="1" applyBorder="1" applyAlignment="1">
      <alignment horizontal="center" vertical="center" wrapText="1"/>
    </xf>
    <xf numFmtId="0" fontId="19" fillId="0" borderId="18" xfId="0" applyNumberFormat="1" applyFont="1" applyBorder="1" applyAlignment="1">
      <alignment horizontal="center" vertical="center" wrapText="1"/>
    </xf>
    <xf numFmtId="169" fontId="26" fillId="0" borderId="10" xfId="0" applyNumberFormat="1" applyFont="1" applyBorder="1" applyAlignment="1">
      <alignment horizontal="center" vertical="center" wrapText="1"/>
    </xf>
    <xf numFmtId="169" fontId="26" fillId="22" borderId="10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169" fontId="19" fillId="22" borderId="10" xfId="0" applyNumberFormat="1" applyFont="1" applyFill="1" applyBorder="1" applyAlignment="1">
      <alignment horizontal="right" vertical="center" wrapText="1"/>
    </xf>
    <xf numFmtId="10" fontId="24" fillId="0" borderId="31" xfId="0" applyNumberFormat="1" applyFont="1" applyBorder="1" applyAlignment="1">
      <alignment horizontal="center"/>
    </xf>
    <xf numFmtId="10" fontId="24" fillId="0" borderId="18" xfId="0" applyNumberFormat="1" applyFont="1" applyBorder="1" applyAlignment="1">
      <alignment horizontal="center"/>
    </xf>
    <xf numFmtId="10" fontId="24" fillId="0" borderId="18" xfId="0" applyNumberFormat="1" applyFont="1" applyBorder="1" applyAlignment="1">
      <alignment horizontal="center" vertical="center"/>
    </xf>
    <xf numFmtId="164" fontId="22" fillId="0" borderId="0" xfId="0" applyNumberFormat="1" applyFont="1" applyAlignment="1">
      <alignment horizontal="center" vertical="center"/>
    </xf>
    <xf numFmtId="43" fontId="24" fillId="0" borderId="18" xfId="0" applyNumberFormat="1" applyFont="1" applyBorder="1" applyAlignment="1">
      <alignment vertical="center" wrapText="1"/>
    </xf>
    <xf numFmtId="169" fontId="26" fillId="0" borderId="10" xfId="31" applyNumberFormat="1" applyFont="1" applyFill="1" applyBorder="1" applyAlignment="1" applyProtection="1">
      <alignment horizontal="center" vertical="center" wrapText="1"/>
    </xf>
    <xf numFmtId="169" fontId="26" fillId="0" borderId="10" xfId="31" applyNumberFormat="1" applyFont="1" applyFill="1" applyBorder="1" applyAlignment="1" applyProtection="1">
      <alignment horizontal="left" vertical="center" wrapText="1"/>
    </xf>
    <xf numFmtId="0" fontId="30" fillId="0" borderId="0" xfId="0" applyFont="1" applyAlignment="1">
      <alignment horizontal="center"/>
    </xf>
    <xf numFmtId="49" fontId="19" fillId="22" borderId="12" xfId="0" applyNumberFormat="1" applyFont="1" applyFill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26" fillId="0" borderId="0" xfId="0" applyFont="1"/>
    <xf numFmtId="0" fontId="26" fillId="0" borderId="10" xfId="0" applyFont="1" applyBorder="1" applyAlignment="1">
      <alignment vertical="center"/>
    </xf>
    <xf numFmtId="0" fontId="32" fillId="0" borderId="0" xfId="0" applyFont="1" applyAlignment="1">
      <alignment vertical="center"/>
    </xf>
    <xf numFmtId="0" fontId="32" fillId="0" borderId="0" xfId="0" applyFont="1"/>
    <xf numFmtId="170" fontId="26" fillId="0" borderId="0" xfId="0" applyNumberFormat="1" applyFont="1" applyAlignment="1">
      <alignment vertical="center"/>
    </xf>
    <xf numFmtId="2" fontId="26" fillId="0" borderId="0" xfId="0" applyNumberFormat="1" applyFont="1" applyAlignment="1">
      <alignment vertical="center"/>
    </xf>
    <xf numFmtId="167" fontId="26" fillId="0" borderId="0" xfId="0" applyNumberFormat="1" applyFont="1"/>
    <xf numFmtId="0" fontId="19" fillId="22" borderId="35" xfId="0" applyFont="1" applyFill="1" applyBorder="1" applyAlignment="1">
      <alignment horizontal="center" vertical="center" wrapText="1"/>
    </xf>
    <xf numFmtId="0" fontId="19" fillId="22" borderId="36" xfId="0" applyFont="1" applyFill="1" applyBorder="1" applyAlignment="1">
      <alignment horizontal="center" vertical="center" wrapText="1"/>
    </xf>
    <xf numFmtId="0" fontId="0" fillId="0" borderId="37" xfId="0" applyFont="1" applyFill="1" applyBorder="1" applyAlignment="1">
      <alignment horizontal="center" vertical="center" wrapText="1"/>
    </xf>
    <xf numFmtId="0" fontId="0" fillId="0" borderId="38" xfId="0" applyFont="1" applyBorder="1" applyAlignment="1">
      <alignment horizontal="center" vertical="center"/>
    </xf>
    <xf numFmtId="169" fontId="20" fillId="0" borderId="10" xfId="0" applyNumberFormat="1" applyFont="1" applyBorder="1" applyAlignment="1">
      <alignment horizontal="center" vertical="center" wrapText="1"/>
    </xf>
    <xf numFmtId="0" fontId="26" fillId="0" borderId="10" xfId="0" applyFont="1" applyBorder="1" applyAlignment="1">
      <alignment vertical="center" wrapText="1"/>
    </xf>
    <xf numFmtId="0" fontId="0" fillId="0" borderId="16" xfId="0" applyBorder="1" applyAlignment="1">
      <alignment horizontal="center" vertical="center" wrapText="1"/>
    </xf>
    <xf numFmtId="0" fontId="19" fillId="22" borderId="10" xfId="0" applyFont="1" applyFill="1" applyBorder="1" applyAlignment="1">
      <alignment horizontal="center" vertical="center"/>
    </xf>
    <xf numFmtId="0" fontId="19" fillId="22" borderId="10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165" fontId="26" fillId="0" borderId="16" xfId="31" applyBorder="1" applyAlignment="1">
      <alignment horizontal="center" vertical="center" wrapText="1"/>
    </xf>
    <xf numFmtId="10" fontId="1" fillId="0" borderId="10" xfId="0" applyNumberFormat="1" applyFont="1" applyBorder="1" applyAlignment="1">
      <alignment horizontal="center" vertical="center" wrapText="1"/>
    </xf>
    <xf numFmtId="10" fontId="1" fillId="0" borderId="10" xfId="36" applyNumberFormat="1" applyFont="1" applyFill="1" applyBorder="1" applyAlignment="1" applyProtection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10" fontId="1" fillId="0" borderId="18" xfId="39" applyNumberFormat="1" applyFont="1" applyFill="1" applyBorder="1" applyAlignment="1" applyProtection="1">
      <alignment horizontal="center" vertical="center" wrapText="1"/>
    </xf>
    <xf numFmtId="10" fontId="1" fillId="0" borderId="16" xfId="0" applyNumberFormat="1" applyFont="1" applyBorder="1" applyAlignment="1">
      <alignment horizontal="center" vertical="center" wrapText="1"/>
    </xf>
    <xf numFmtId="169" fontId="1" fillId="0" borderId="18" xfId="31" applyNumberFormat="1" applyFont="1" applyFill="1" applyBorder="1" applyAlignment="1" applyProtection="1">
      <alignment horizontal="left" vertical="center" wrapText="1"/>
    </xf>
    <xf numFmtId="169" fontId="1" fillId="0" borderId="10" xfId="31" applyNumberFormat="1" applyFont="1" applyFill="1" applyBorder="1" applyAlignment="1" applyProtection="1">
      <alignment horizontal="left" vertical="center" wrapText="1"/>
    </xf>
    <xf numFmtId="169" fontId="26" fillId="0" borderId="0" xfId="0" applyNumberFormat="1" applyFont="1"/>
    <xf numFmtId="0" fontId="19" fillId="0" borderId="0" xfId="0" applyFont="1" applyBorder="1" applyAlignment="1">
      <alignment horizontal="center" vertical="center" wrapText="1"/>
    </xf>
    <xf numFmtId="0" fontId="0" fillId="0" borderId="18" xfId="0" applyBorder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19" fillId="0" borderId="16" xfId="0" applyFont="1" applyBorder="1" applyAlignment="1">
      <alignment horizontal="center" vertical="center"/>
    </xf>
    <xf numFmtId="0" fontId="19" fillId="22" borderId="49" xfId="0" applyFont="1" applyFill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19" fillId="22" borderId="37" xfId="0" applyFont="1" applyFill="1" applyBorder="1" applyAlignment="1">
      <alignment horizontal="center" vertical="center" wrapText="1"/>
    </xf>
    <xf numFmtId="165" fontId="26" fillId="0" borderId="12" xfId="31" applyNumberFormat="1" applyFill="1" applyBorder="1" applyAlignment="1" applyProtection="1">
      <alignment horizontal="left" vertical="center" wrapText="1"/>
    </xf>
    <xf numFmtId="165" fontId="26" fillId="0" borderId="10" xfId="31" applyNumberFormat="1" applyFill="1" applyBorder="1" applyAlignment="1" applyProtection="1">
      <alignment horizontal="left" vertical="center"/>
    </xf>
    <xf numFmtId="44" fontId="0" fillId="0" borderId="0" xfId="0" applyNumberFormat="1"/>
    <xf numFmtId="2" fontId="26" fillId="0" borderId="10" xfId="0" applyNumberFormat="1" applyFont="1" applyBorder="1" applyAlignment="1">
      <alignment horizontal="right" vertical="center"/>
    </xf>
    <xf numFmtId="2" fontId="0" fillId="0" borderId="17" xfId="0" applyNumberFormat="1" applyFont="1" applyBorder="1" applyAlignment="1">
      <alignment vertical="center"/>
    </xf>
    <xf numFmtId="0" fontId="19" fillId="22" borderId="44" xfId="0" applyFont="1" applyFill="1" applyBorder="1" applyAlignment="1">
      <alignment horizontal="center" vertical="center" wrapText="1"/>
    </xf>
    <xf numFmtId="44" fontId="0" fillId="0" borderId="18" xfId="0" applyNumberFormat="1" applyBorder="1" applyAlignment="1">
      <alignment vertical="center"/>
    </xf>
    <xf numFmtId="44" fontId="0" fillId="0" borderId="18" xfId="0" applyNumberFormat="1" applyBorder="1" applyAlignment="1">
      <alignment horizontal="left" vertical="center" wrapText="1"/>
    </xf>
    <xf numFmtId="2" fontId="0" fillId="0" borderId="18" xfId="0" applyNumberFormat="1" applyBorder="1" applyAlignment="1">
      <alignment horizontal="right" vertical="center" wrapText="1"/>
    </xf>
    <xf numFmtId="44" fontId="19" fillId="0" borderId="18" xfId="0" applyNumberFormat="1" applyFont="1" applyBorder="1" applyAlignment="1">
      <alignment horizontal="left" vertical="center" wrapText="1"/>
    </xf>
    <xf numFmtId="44" fontId="0" fillId="0" borderId="18" xfId="0" applyNumberFormat="1" applyBorder="1" applyAlignment="1">
      <alignment horizontal="left" vertical="center"/>
    </xf>
    <xf numFmtId="44" fontId="0" fillId="0" borderId="18" xfId="0" applyNumberFormat="1" applyFont="1" applyFill="1" applyBorder="1" applyAlignment="1">
      <alignment horizontal="center" vertical="center"/>
    </xf>
    <xf numFmtId="2" fontId="0" fillId="0" borderId="18" xfId="0" applyNumberFormat="1" applyFont="1" applyFill="1" applyBorder="1" applyAlignment="1">
      <alignment horizontal="right" vertical="center" wrapText="1"/>
    </xf>
    <xf numFmtId="0" fontId="0" fillId="0" borderId="18" xfId="0" applyFill="1" applyBorder="1" applyAlignment="1">
      <alignment vertical="center" wrapText="1"/>
    </xf>
    <xf numFmtId="165" fontId="33" fillId="0" borderId="19" xfId="31" applyNumberFormat="1" applyFont="1" applyFill="1" applyBorder="1" applyAlignment="1" applyProtection="1">
      <alignment horizontal="left" vertical="center"/>
    </xf>
    <xf numFmtId="0" fontId="31" fillId="22" borderId="14" xfId="0" applyFont="1" applyFill="1" applyBorder="1" applyAlignment="1">
      <alignment horizontal="center" vertical="top"/>
    </xf>
    <xf numFmtId="0" fontId="31" fillId="22" borderId="12" xfId="0" applyNumberFormat="1" applyFont="1" applyFill="1" applyBorder="1" applyAlignment="1">
      <alignment horizontal="center" vertical="center"/>
    </xf>
    <xf numFmtId="49" fontId="31" fillId="22" borderId="12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  <xf numFmtId="2" fontId="0" fillId="0" borderId="0" xfId="0" applyNumberFormat="1" applyFill="1" applyBorder="1" applyAlignment="1">
      <alignment horizontal="right" vertical="center" wrapText="1"/>
    </xf>
    <xf numFmtId="44" fontId="0" fillId="0" borderId="0" xfId="0" applyNumberFormat="1" applyFill="1" applyBorder="1" applyAlignment="1">
      <alignment horizontal="left" vertical="center" wrapText="1"/>
    </xf>
    <xf numFmtId="0" fontId="0" fillId="0" borderId="59" xfId="0" applyFill="1" applyBorder="1" applyAlignment="1">
      <alignment horizontal="center" vertical="center"/>
    </xf>
    <xf numFmtId="2" fontId="0" fillId="0" borderId="0" xfId="0" applyNumberFormat="1" applyFont="1" applyFill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4" fontId="0" fillId="0" borderId="18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left" vertical="center" wrapText="1"/>
    </xf>
    <xf numFmtId="0" fontId="0" fillId="0" borderId="32" xfId="0" applyBorder="1" applyAlignment="1">
      <alignment vertical="center"/>
    </xf>
    <xf numFmtId="0" fontId="0" fillId="24" borderId="18" xfId="0" applyFont="1" applyFill="1" applyBorder="1"/>
    <xf numFmtId="0" fontId="0" fillId="24" borderId="19" xfId="0" applyFont="1" applyFill="1" applyBorder="1"/>
    <xf numFmtId="0" fontId="0" fillId="25" borderId="18" xfId="0" applyFont="1" applyFill="1" applyBorder="1"/>
    <xf numFmtId="0" fontId="0" fillId="25" borderId="19" xfId="0" applyFont="1" applyFill="1" applyBorder="1"/>
    <xf numFmtId="0" fontId="0" fillId="25" borderId="18" xfId="0" applyFont="1" applyFill="1" applyBorder="1" applyAlignment="1">
      <alignment horizontal="center"/>
    </xf>
    <xf numFmtId="0" fontId="19" fillId="26" borderId="18" xfId="0" applyFont="1" applyFill="1" applyBorder="1" applyAlignment="1">
      <alignment horizontal="center" vertical="center"/>
    </xf>
    <xf numFmtId="0" fontId="19" fillId="26" borderId="19" xfId="0" applyFont="1" applyFill="1" applyBorder="1" applyAlignment="1">
      <alignment horizontal="center" vertical="center"/>
    </xf>
    <xf numFmtId="0" fontId="19" fillId="26" borderId="18" xfId="0" applyFont="1" applyFill="1" applyBorder="1" applyAlignment="1">
      <alignment horizontal="center" vertical="center" wrapText="1"/>
    </xf>
    <xf numFmtId="0" fontId="0" fillId="25" borderId="18" xfId="0" applyFont="1" applyFill="1" applyBorder="1" applyAlignment="1">
      <alignment horizontal="center" vertical="center"/>
    </xf>
    <xf numFmtId="0" fontId="0" fillId="25" borderId="20" xfId="0" applyFont="1" applyFill="1" applyBorder="1"/>
    <xf numFmtId="4" fontId="0" fillId="25" borderId="12" xfId="0" applyNumberFormat="1" applyFont="1" applyFill="1" applyBorder="1"/>
    <xf numFmtId="0" fontId="0" fillId="0" borderId="16" xfId="0" applyFont="1" applyFill="1" applyBorder="1"/>
    <xf numFmtId="4" fontId="0" fillId="0" borderId="10" xfId="0" applyNumberFormat="1" applyFont="1" applyFill="1" applyBorder="1"/>
    <xf numFmtId="4" fontId="0" fillId="25" borderId="10" xfId="0" applyNumberFormat="1" applyFont="1" applyFill="1" applyBorder="1"/>
    <xf numFmtId="0" fontId="0" fillId="25" borderId="12" xfId="0" applyFont="1" applyFill="1" applyBorder="1" applyAlignment="1">
      <alignment horizontal="center" vertical="center"/>
    </xf>
    <xf numFmtId="0" fontId="0" fillId="25" borderId="10" xfId="0" applyFont="1" applyFill="1" applyBorder="1"/>
    <xf numFmtId="4" fontId="19" fillId="22" borderId="10" xfId="0" applyNumberFormat="1" applyFont="1" applyFill="1" applyBorder="1"/>
    <xf numFmtId="0" fontId="19" fillId="0" borderId="0" xfId="0" applyFont="1" applyFill="1" applyBorder="1" applyAlignment="1">
      <alignment horizontal="left"/>
    </xf>
    <xf numFmtId="0" fontId="19" fillId="0" borderId="0" xfId="0" applyFont="1" applyFill="1" applyBorder="1" applyAlignment="1">
      <alignment horizontal="center"/>
    </xf>
    <xf numFmtId="4" fontId="19" fillId="0" borderId="0" xfId="0" applyNumberFormat="1" applyFont="1" applyFill="1" applyBorder="1"/>
    <xf numFmtId="0" fontId="0" fillId="25" borderId="21" xfId="0" applyFont="1" applyFill="1" applyBorder="1"/>
    <xf numFmtId="0" fontId="0" fillId="25" borderId="22" xfId="0" applyFont="1" applyFill="1" applyBorder="1"/>
    <xf numFmtId="4" fontId="19" fillId="25" borderId="22" xfId="0" applyNumberFormat="1" applyFont="1" applyFill="1" applyBorder="1"/>
    <xf numFmtId="4" fontId="19" fillId="25" borderId="23" xfId="0" applyNumberFormat="1" applyFont="1" applyFill="1" applyBorder="1"/>
    <xf numFmtId="165" fontId="26" fillId="0" borderId="16" xfId="31" applyNumberFormat="1" applyFill="1" applyBorder="1" applyAlignment="1" applyProtection="1">
      <alignment horizontal="center" vertical="center"/>
    </xf>
    <xf numFmtId="165" fontId="19" fillId="0" borderId="18" xfId="31" applyNumberFormat="1" applyFont="1" applyFill="1" applyBorder="1" applyAlignment="1" applyProtection="1">
      <alignment horizontal="center" vertical="center"/>
    </xf>
    <xf numFmtId="44" fontId="0" fillId="0" borderId="0" xfId="0" applyNumberFormat="1" applyFill="1" applyBorder="1" applyAlignment="1">
      <alignment horizontal="center" vertical="center" wrapText="1"/>
    </xf>
    <xf numFmtId="165" fontId="26" fillId="0" borderId="19" xfId="31" applyNumberFormat="1" applyFill="1" applyBorder="1" applyAlignment="1" applyProtection="1">
      <alignment horizontal="center" vertical="center"/>
    </xf>
    <xf numFmtId="164" fontId="0" fillId="0" borderId="0" xfId="0" applyNumberFormat="1" applyAlignment="1">
      <alignment horizontal="center"/>
    </xf>
    <xf numFmtId="165" fontId="19" fillId="0" borderId="19" xfId="31" applyNumberFormat="1" applyFont="1" applyFill="1" applyBorder="1" applyAlignment="1" applyProtection="1">
      <alignment horizontal="center" vertical="center"/>
    </xf>
    <xf numFmtId="0" fontId="0" fillId="0" borderId="10" xfId="0" applyBorder="1" applyAlignment="1">
      <alignment horizontal="left" vertical="center" wrapText="1"/>
    </xf>
    <xf numFmtId="169" fontId="19" fillId="27" borderId="10" xfId="0" applyNumberFormat="1" applyFont="1" applyFill="1" applyBorder="1" applyAlignment="1">
      <alignment horizontal="left" vertical="center" wrapText="1"/>
    </xf>
    <xf numFmtId="165" fontId="19" fillId="28" borderId="56" xfId="31" applyFont="1" applyFill="1" applyBorder="1" applyAlignment="1" applyProtection="1">
      <alignment horizontal="left" vertical="center"/>
    </xf>
    <xf numFmtId="0" fontId="19" fillId="0" borderId="42" xfId="0" applyFont="1" applyBorder="1" applyAlignment="1">
      <alignment horizontal="center" vertical="center"/>
    </xf>
    <xf numFmtId="0" fontId="19" fillId="22" borderId="10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17" xfId="0" applyFont="1" applyBorder="1" applyAlignment="1">
      <alignment horizontal="left" vertical="center" wrapText="1"/>
    </xf>
    <xf numFmtId="0" fontId="0" fillId="0" borderId="43" xfId="0" applyFont="1" applyBorder="1" applyAlignment="1">
      <alignment horizontal="left" vertical="center" wrapText="1"/>
    </xf>
    <xf numFmtId="0" fontId="19" fillId="22" borderId="17" xfId="0" applyFont="1" applyFill="1" applyBorder="1" applyAlignment="1">
      <alignment horizontal="center" vertical="center" wrapText="1"/>
    </xf>
    <xf numFmtId="0" fontId="19" fillId="22" borderId="15" xfId="0" applyFont="1" applyFill="1" applyBorder="1" applyAlignment="1">
      <alignment horizontal="center" vertical="center" wrapText="1"/>
    </xf>
    <xf numFmtId="0" fontId="19" fillId="22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 wrapText="1"/>
    </xf>
    <xf numFmtId="0" fontId="23" fillId="22" borderId="17" xfId="0" applyFont="1" applyFill="1" applyBorder="1" applyAlignment="1">
      <alignment horizontal="center" vertical="center" wrapText="1"/>
    </xf>
    <xf numFmtId="0" fontId="23" fillId="22" borderId="15" xfId="0" applyFont="1" applyFill="1" applyBorder="1" applyAlignment="1">
      <alignment horizontal="center" vertical="center" wrapText="1"/>
    </xf>
    <xf numFmtId="0" fontId="23" fillId="22" borderId="16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0" fillId="22" borderId="17" xfId="0" applyFont="1" applyFill="1" applyBorder="1" applyAlignment="1">
      <alignment horizontal="left" vertical="center"/>
    </xf>
    <xf numFmtId="0" fontId="19" fillId="0" borderId="17" xfId="0" applyFont="1" applyBorder="1" applyAlignment="1">
      <alignment horizontal="left" vertical="center" wrapText="1"/>
    </xf>
    <xf numFmtId="0" fontId="19" fillId="0" borderId="15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 wrapText="1"/>
    </xf>
    <xf numFmtId="0" fontId="24" fillId="0" borderId="17" xfId="0" applyFont="1" applyBorder="1" applyAlignment="1">
      <alignment horizontal="left" vertical="center" wrapText="1"/>
    </xf>
    <xf numFmtId="0" fontId="24" fillId="0" borderId="15" xfId="0" applyFont="1" applyBorder="1" applyAlignment="1">
      <alignment horizontal="left" vertical="center" wrapText="1"/>
    </xf>
    <xf numFmtId="0" fontId="24" fillId="0" borderId="16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justify" vertical="center" wrapText="1"/>
    </xf>
    <xf numFmtId="0" fontId="24" fillId="0" borderId="39" xfId="0" applyFont="1" applyBorder="1" applyAlignment="1">
      <alignment horizontal="left" vertical="center" wrapText="1"/>
    </xf>
    <xf numFmtId="0" fontId="24" fillId="0" borderId="40" xfId="0" applyFont="1" applyBorder="1" applyAlignment="1">
      <alignment horizontal="left" vertical="center" wrapText="1"/>
    </xf>
    <xf numFmtId="0" fontId="24" fillId="0" borderId="19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7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167" fontId="0" fillId="0" borderId="17" xfId="0" applyNumberFormat="1" applyFont="1" applyBorder="1" applyAlignment="1">
      <alignment horizontal="right" vertical="center" indent="6"/>
    </xf>
    <xf numFmtId="167" fontId="0" fillId="0" borderId="16" xfId="0" applyNumberFormat="1" applyFont="1" applyBorder="1" applyAlignment="1">
      <alignment horizontal="right" vertical="center" indent="6"/>
    </xf>
    <xf numFmtId="0" fontId="19" fillId="22" borderId="10" xfId="0" applyFont="1" applyFill="1" applyBorder="1" applyAlignment="1">
      <alignment horizontal="center" vertical="center"/>
    </xf>
    <xf numFmtId="0" fontId="19" fillId="22" borderId="10" xfId="0" applyFont="1" applyFill="1" applyBorder="1" applyAlignment="1">
      <alignment horizontal="center" vertical="center" wrapText="1"/>
    </xf>
    <xf numFmtId="0" fontId="19" fillId="22" borderId="29" xfId="0" applyFont="1" applyFill="1" applyBorder="1" applyAlignment="1">
      <alignment horizontal="center" vertical="center" wrapText="1"/>
    </xf>
    <xf numFmtId="0" fontId="19" fillId="22" borderId="30" xfId="0" applyFont="1" applyFill="1" applyBorder="1" applyAlignment="1">
      <alignment horizontal="center" vertical="center" wrapText="1"/>
    </xf>
    <xf numFmtId="0" fontId="19" fillId="22" borderId="11" xfId="0" applyFont="1" applyFill="1" applyBorder="1" applyAlignment="1">
      <alignment horizontal="center" vertical="center" wrapText="1"/>
    </xf>
    <xf numFmtId="0" fontId="19" fillId="22" borderId="20" xfId="0" applyFont="1" applyFill="1" applyBorder="1" applyAlignment="1">
      <alignment horizontal="center" vertical="center" wrapText="1"/>
    </xf>
    <xf numFmtId="4" fontId="0" fillId="0" borderId="17" xfId="0" applyNumberFormat="1" applyFont="1" applyFill="1" applyBorder="1" applyAlignment="1">
      <alignment horizontal="center" vertical="center" wrapText="1"/>
    </xf>
    <xf numFmtId="4" fontId="22" fillId="0" borderId="16" xfId="0" applyNumberFormat="1" applyFont="1" applyBorder="1" applyAlignment="1">
      <alignment horizontal="center" vertical="center" wrapText="1"/>
    </xf>
    <xf numFmtId="0" fontId="0" fillId="0" borderId="10" xfId="0" applyFill="1" applyBorder="1" applyAlignment="1">
      <alignment horizontal="left" vertical="center"/>
    </xf>
    <xf numFmtId="0" fontId="0" fillId="0" borderId="10" xfId="0" applyFont="1" applyFill="1" applyBorder="1" applyAlignment="1">
      <alignment horizontal="left" vertical="center"/>
    </xf>
    <xf numFmtId="167" fontId="26" fillId="0" borderId="17" xfId="0" applyNumberFormat="1" applyFont="1" applyBorder="1" applyAlignment="1">
      <alignment horizontal="center" vertical="center"/>
    </xf>
    <xf numFmtId="167" fontId="26" fillId="0" borderId="41" xfId="0" applyNumberFormat="1" applyFont="1" applyBorder="1" applyAlignment="1">
      <alignment horizontal="center" vertical="center"/>
    </xf>
    <xf numFmtId="167" fontId="0" fillId="0" borderId="17" xfId="0" applyNumberFormat="1" applyFont="1" applyFill="1" applyBorder="1" applyAlignment="1">
      <alignment horizontal="right" vertical="center" wrapText="1" indent="6"/>
    </xf>
    <xf numFmtId="167" fontId="0" fillId="0" borderId="16" xfId="0" applyNumberFormat="1" applyFont="1" applyFill="1" applyBorder="1" applyAlignment="1">
      <alignment horizontal="right" vertical="center" wrapText="1" indent="6"/>
    </xf>
    <xf numFmtId="0" fontId="0" fillId="0" borderId="17" xfId="0" applyFill="1" applyBorder="1" applyAlignment="1">
      <alignment horizontal="left" vertical="center"/>
    </xf>
    <xf numFmtId="0" fontId="0" fillId="0" borderId="16" xfId="0" applyFill="1" applyBorder="1" applyAlignment="1">
      <alignment horizontal="left" vertical="center"/>
    </xf>
    <xf numFmtId="0" fontId="24" fillId="0" borderId="13" xfId="0" applyFont="1" applyBorder="1" applyAlignment="1">
      <alignment horizontal="left" vertical="center" wrapText="1"/>
    </xf>
    <xf numFmtId="0" fontId="19" fillId="22" borderId="10" xfId="0" applyFont="1" applyFill="1" applyBorder="1" applyAlignment="1">
      <alignment horizontal="righ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41" xfId="0" applyFont="1" applyBorder="1" applyAlignment="1">
      <alignment horizontal="left" vertical="center" wrapText="1"/>
    </xf>
    <xf numFmtId="0" fontId="19" fillId="0" borderId="42" xfId="0" applyFont="1" applyBorder="1" applyAlignment="1">
      <alignment horizontal="left" vertical="center"/>
    </xf>
    <xf numFmtId="0" fontId="24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left" vertical="center" wrapText="1"/>
    </xf>
    <xf numFmtId="0" fontId="19" fillId="22" borderId="17" xfId="0" applyFont="1" applyFill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4" fillId="0" borderId="10" xfId="0" applyFont="1" applyFill="1" applyBorder="1" applyAlignment="1">
      <alignment horizontal="left" vertical="center" wrapText="1"/>
    </xf>
    <xf numFmtId="0" fontId="25" fillId="0" borderId="13" xfId="0" applyFont="1" applyBorder="1" applyAlignment="1">
      <alignment horizontal="center" vertical="center" wrapText="1"/>
    </xf>
    <xf numFmtId="0" fontId="23" fillId="22" borderId="10" xfId="0" applyFont="1" applyFill="1" applyBorder="1" applyAlignment="1">
      <alignment horizontal="left" vertical="center" wrapText="1"/>
    </xf>
    <xf numFmtId="0" fontId="24" fillId="0" borderId="10" xfId="0" applyFont="1" applyBorder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19" fillId="0" borderId="13" xfId="0" applyFont="1" applyBorder="1" applyAlignment="1">
      <alignment horizontal="center" vertical="center"/>
    </xf>
    <xf numFmtId="0" fontId="0" fillId="0" borderId="10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167" fontId="0" fillId="0" borderId="10" xfId="0" applyNumberFormat="1" applyFont="1" applyBorder="1" applyAlignment="1">
      <alignment horizontal="right" vertical="center" indent="6"/>
    </xf>
    <xf numFmtId="0" fontId="0" fillId="0" borderId="17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167" fontId="0" fillId="0" borderId="10" xfId="0" applyNumberFormat="1" applyFont="1" applyFill="1" applyBorder="1" applyAlignment="1">
      <alignment horizontal="right" vertical="center" wrapText="1" indent="6"/>
    </xf>
    <xf numFmtId="0" fontId="23" fillId="22" borderId="10" xfId="0" applyFont="1" applyFill="1" applyBorder="1" applyAlignment="1">
      <alignment horizontal="center" vertical="center" wrapText="1"/>
    </xf>
    <xf numFmtId="0" fontId="0" fillId="0" borderId="41" xfId="0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19" fillId="22" borderId="15" xfId="0" applyFont="1" applyFill="1" applyBorder="1" applyAlignment="1">
      <alignment horizontal="left" vertical="center" wrapText="1"/>
    </xf>
    <xf numFmtId="0" fontId="19" fillId="22" borderId="16" xfId="0" applyFont="1" applyFill="1" applyBorder="1" applyAlignment="1">
      <alignment horizontal="left" vertical="center" wrapText="1"/>
    </xf>
    <xf numFmtId="0" fontId="19" fillId="0" borderId="32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0" fillId="0" borderId="41" xfId="0" applyBorder="1" applyAlignment="1">
      <alignment wrapText="1"/>
    </xf>
    <xf numFmtId="0" fontId="19" fillId="24" borderId="18" xfId="0" applyFont="1" applyFill="1" applyBorder="1" applyAlignment="1">
      <alignment horizontal="center" vertical="center"/>
    </xf>
    <xf numFmtId="0" fontId="19" fillId="22" borderId="10" xfId="0" applyFont="1" applyFill="1" applyBorder="1" applyAlignment="1">
      <alignment horizontal="center"/>
    </xf>
    <xf numFmtId="0" fontId="29" fillId="0" borderId="53" xfId="0" applyFont="1" applyFill="1" applyBorder="1" applyAlignment="1">
      <alignment horizontal="center" vertical="center"/>
    </xf>
    <xf numFmtId="0" fontId="29" fillId="0" borderId="54" xfId="0" applyFont="1" applyFill="1" applyBorder="1" applyAlignment="1">
      <alignment horizontal="center" vertical="center"/>
    </xf>
    <xf numFmtId="0" fontId="29" fillId="0" borderId="55" xfId="0" applyFont="1" applyFill="1" applyBorder="1" applyAlignment="1">
      <alignment horizontal="center" vertical="center"/>
    </xf>
    <xf numFmtId="1" fontId="0" fillId="0" borderId="32" xfId="0" applyNumberFormat="1" applyBorder="1" applyAlignment="1">
      <alignment horizontal="center" vertical="center"/>
    </xf>
    <xf numFmtId="1" fontId="0" fillId="0" borderId="12" xfId="0" applyNumberFormat="1" applyFont="1" applyBorder="1" applyAlignment="1">
      <alignment horizontal="center" vertical="center"/>
    </xf>
    <xf numFmtId="44" fontId="1" fillId="28" borderId="39" xfId="31" applyNumberFormat="1" applyFont="1" applyFill="1" applyBorder="1" applyAlignment="1">
      <alignment horizontal="center" vertical="center"/>
    </xf>
    <xf numFmtId="44" fontId="1" fillId="28" borderId="19" xfId="31" applyNumberFormat="1" applyFont="1" applyFill="1" applyBorder="1" applyAlignment="1">
      <alignment horizontal="center" vertical="center"/>
    </xf>
    <xf numFmtId="0" fontId="19" fillId="0" borderId="41" xfId="0" applyFont="1" applyBorder="1" applyAlignment="1">
      <alignment horizontal="center" vertical="center"/>
    </xf>
    <xf numFmtId="0" fontId="0" fillId="0" borderId="30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30" xfId="0" applyBorder="1" applyAlignment="1">
      <alignment horizontal="left" vertical="center" wrapText="1"/>
    </xf>
    <xf numFmtId="0" fontId="32" fillId="0" borderId="20" xfId="0" applyFont="1" applyBorder="1" applyAlignment="1">
      <alignment horizontal="left" vertical="center" wrapText="1"/>
    </xf>
    <xf numFmtId="2" fontId="0" fillId="0" borderId="32" xfId="0" applyNumberFormat="1" applyFont="1" applyBorder="1" applyAlignment="1">
      <alignment horizontal="right" vertical="center"/>
    </xf>
    <xf numFmtId="2" fontId="0" fillId="0" borderId="12" xfId="0" applyNumberFormat="1" applyFont="1" applyBorder="1" applyAlignment="1">
      <alignment horizontal="right" vertical="center"/>
    </xf>
    <xf numFmtId="172" fontId="32" fillId="0" borderId="32" xfId="0" applyNumberFormat="1" applyFont="1" applyBorder="1" applyAlignment="1">
      <alignment horizontal="right" vertical="center"/>
    </xf>
    <xf numFmtId="172" fontId="32" fillId="0" borderId="12" xfId="0" applyNumberFormat="1" applyFont="1" applyBorder="1" applyAlignment="1">
      <alignment horizontal="right" vertical="center"/>
    </xf>
    <xf numFmtId="44" fontId="1" fillId="0" borderId="18" xfId="31" applyNumberFormat="1" applyFont="1" applyBorder="1" applyAlignment="1">
      <alignment horizontal="center" vertical="center"/>
    </xf>
    <xf numFmtId="2" fontId="26" fillId="0" borderId="17" xfId="0" applyNumberFormat="1" applyFont="1" applyBorder="1" applyAlignment="1">
      <alignment horizontal="right" vertical="center"/>
    </xf>
    <xf numFmtId="2" fontId="26" fillId="0" borderId="16" xfId="0" applyNumberFormat="1" applyFont="1" applyBorder="1" applyAlignment="1">
      <alignment horizontal="right" vertical="center"/>
    </xf>
    <xf numFmtId="2" fontId="26" fillId="0" borderId="15" xfId="0" applyNumberFormat="1" applyFont="1" applyBorder="1" applyAlignment="1">
      <alignment horizontal="right" vertical="center"/>
    </xf>
    <xf numFmtId="2" fontId="32" fillId="0" borderId="32" xfId="0" applyNumberFormat="1" applyFont="1" applyBorder="1" applyAlignment="1">
      <alignment horizontal="right" vertical="center"/>
    </xf>
    <xf numFmtId="2" fontId="32" fillId="0" borderId="12" xfId="0" applyNumberFormat="1" applyFont="1" applyBorder="1" applyAlignment="1">
      <alignment horizontal="right" vertical="center"/>
    </xf>
    <xf numFmtId="0" fontId="19" fillId="0" borderId="10" xfId="0" applyFont="1" applyBorder="1" applyAlignment="1">
      <alignment horizontal="right" vertical="center"/>
    </xf>
    <xf numFmtId="0" fontId="19" fillId="22" borderId="47" xfId="0" applyFont="1" applyFill="1" applyBorder="1" applyAlignment="1">
      <alignment horizontal="center" vertical="center" wrapText="1"/>
    </xf>
    <xf numFmtId="0" fontId="19" fillId="22" borderId="48" xfId="0" applyFont="1" applyFill="1" applyBorder="1" applyAlignment="1">
      <alignment horizontal="center" vertical="center" wrapText="1"/>
    </xf>
    <xf numFmtId="0" fontId="19" fillId="22" borderId="49" xfId="0" applyFont="1" applyFill="1" applyBorder="1" applyAlignment="1">
      <alignment horizontal="center" vertical="center" wrapText="1"/>
    </xf>
    <xf numFmtId="0" fontId="19" fillId="22" borderId="50" xfId="0" applyFont="1" applyFill="1" applyBorder="1" applyAlignment="1">
      <alignment horizontal="center" vertical="center" wrapText="1"/>
    </xf>
    <xf numFmtId="0" fontId="19" fillId="22" borderId="33" xfId="0" applyFont="1" applyFill="1" applyBorder="1" applyAlignment="1">
      <alignment horizontal="center" vertical="center" wrapText="1"/>
    </xf>
    <xf numFmtId="0" fontId="19" fillId="22" borderId="34" xfId="0" applyFont="1" applyFill="1" applyBorder="1" applyAlignment="1">
      <alignment horizontal="center" vertical="center" wrapText="1"/>
    </xf>
    <xf numFmtId="0" fontId="19" fillId="22" borderId="51" xfId="0" applyFont="1" applyFill="1" applyBorder="1" applyAlignment="1">
      <alignment horizontal="center" vertical="center" wrapText="1"/>
    </xf>
    <xf numFmtId="0" fontId="19" fillId="22" borderId="52" xfId="0" applyFont="1" applyFill="1" applyBorder="1" applyAlignment="1">
      <alignment horizontal="center" vertical="center" wrapText="1"/>
    </xf>
    <xf numFmtId="44" fontId="32" fillId="0" borderId="32" xfId="0" applyNumberFormat="1" applyFont="1" applyBorder="1" applyAlignment="1">
      <alignment horizontal="center" vertical="center"/>
    </xf>
    <xf numFmtId="44" fontId="32" fillId="0" borderId="12" xfId="0" applyNumberFormat="1" applyFont="1" applyBorder="1" applyAlignment="1">
      <alignment horizontal="center" vertical="center"/>
    </xf>
    <xf numFmtId="0" fontId="19" fillId="22" borderId="13" xfId="0" applyFont="1" applyFill="1" applyBorder="1" applyAlignment="1">
      <alignment horizontal="center" vertical="center" wrapText="1"/>
    </xf>
    <xf numFmtId="0" fontId="19" fillId="22" borderId="0" xfId="0" applyFont="1" applyFill="1" applyBorder="1" applyAlignment="1">
      <alignment horizontal="center" vertical="center" wrapText="1"/>
    </xf>
    <xf numFmtId="0" fontId="19" fillId="22" borderId="42" xfId="0" applyFont="1" applyFill="1" applyBorder="1" applyAlignment="1">
      <alignment horizontal="center" vertical="center" wrapText="1"/>
    </xf>
    <xf numFmtId="2" fontId="0" fillId="0" borderId="18" xfId="0" applyNumberFormat="1" applyFont="1" applyBorder="1" applyAlignment="1">
      <alignment horizontal="right" vertical="center"/>
    </xf>
    <xf numFmtId="2" fontId="26" fillId="0" borderId="18" xfId="0" applyNumberFormat="1" applyFont="1" applyBorder="1" applyAlignment="1">
      <alignment horizontal="right" vertical="center"/>
    </xf>
    <xf numFmtId="0" fontId="19" fillId="22" borderId="32" xfId="0" applyFont="1" applyFill="1" applyBorder="1" applyAlignment="1">
      <alignment horizontal="center" vertical="center"/>
    </xf>
    <xf numFmtId="0" fontId="19" fillId="22" borderId="14" xfId="0" applyFont="1" applyFill="1" applyBorder="1" applyAlignment="1">
      <alignment horizontal="center" vertical="center"/>
    </xf>
    <xf numFmtId="2" fontId="0" fillId="0" borderId="17" xfId="0" applyNumberFormat="1" applyFont="1" applyBorder="1" applyAlignment="1">
      <alignment horizontal="right" vertical="center"/>
    </xf>
    <xf numFmtId="2" fontId="0" fillId="0" borderId="16" xfId="0" applyNumberFormat="1" applyFont="1" applyBorder="1" applyAlignment="1">
      <alignment horizontal="right" vertical="center"/>
    </xf>
    <xf numFmtId="2" fontId="26" fillId="0" borderId="29" xfId="0" applyNumberFormat="1" applyFont="1" applyBorder="1" applyAlignment="1">
      <alignment horizontal="right" vertical="center"/>
    </xf>
    <xf numFmtId="2" fontId="26" fillId="0" borderId="30" xfId="0" applyNumberFormat="1" applyFont="1" applyBorder="1" applyAlignment="1">
      <alignment horizontal="right" vertical="center"/>
    </xf>
    <xf numFmtId="0" fontId="19" fillId="22" borderId="29" xfId="0" applyFont="1" applyFill="1" applyBorder="1" applyAlignment="1">
      <alignment horizontal="center" vertical="center"/>
    </xf>
    <xf numFmtId="0" fontId="19" fillId="22" borderId="30" xfId="0" applyFont="1" applyFill="1" applyBorder="1" applyAlignment="1">
      <alignment horizontal="center" vertical="center"/>
    </xf>
    <xf numFmtId="0" fontId="19" fillId="22" borderId="47" xfId="0" applyFont="1" applyFill="1" applyBorder="1" applyAlignment="1">
      <alignment horizontal="center" vertical="center"/>
    </xf>
    <xf numFmtId="0" fontId="19" fillId="22" borderId="48" xfId="0" applyFont="1" applyFill="1" applyBorder="1" applyAlignment="1">
      <alignment horizontal="center" vertical="center"/>
    </xf>
    <xf numFmtId="0" fontId="19" fillId="22" borderId="10" xfId="0" applyFont="1" applyFill="1" applyBorder="1" applyAlignment="1">
      <alignment horizontal="left" vertical="center"/>
    </xf>
    <xf numFmtId="0" fontId="19" fillId="22" borderId="11" xfId="0" applyFont="1" applyFill="1" applyBorder="1" applyAlignment="1">
      <alignment horizontal="center" vertical="center"/>
    </xf>
    <xf numFmtId="0" fontId="19" fillId="22" borderId="20" xfId="0" applyFont="1" applyFill="1" applyBorder="1" applyAlignment="1">
      <alignment horizontal="center" vertical="center"/>
    </xf>
    <xf numFmtId="0" fontId="31" fillId="22" borderId="32" xfId="0" applyFont="1" applyFill="1" applyBorder="1" applyAlignment="1">
      <alignment horizontal="center" vertical="center"/>
    </xf>
    <xf numFmtId="0" fontId="31" fillId="22" borderId="14" xfId="0" applyFont="1" applyFill="1" applyBorder="1" applyAlignment="1">
      <alignment horizontal="center" vertical="center"/>
    </xf>
    <xf numFmtId="49" fontId="0" fillId="0" borderId="17" xfId="0" applyNumberFormat="1" applyBorder="1" applyAlignment="1">
      <alignment horizontal="center" vertical="center"/>
    </xf>
    <xf numFmtId="49" fontId="0" fillId="0" borderId="16" xfId="0" applyNumberFormat="1" applyFont="1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49" fontId="26" fillId="0" borderId="16" xfId="0" applyNumberFormat="1" applyFont="1" applyBorder="1" applyAlignment="1">
      <alignment horizontal="center" vertical="center"/>
    </xf>
    <xf numFmtId="0" fontId="19" fillId="0" borderId="17" xfId="0" applyFont="1" applyBorder="1" applyAlignment="1">
      <alignment horizontal="right" vertical="center"/>
    </xf>
    <xf numFmtId="0" fontId="19" fillId="0" borderId="15" xfId="0" applyFont="1" applyBorder="1" applyAlignment="1">
      <alignment horizontal="right" vertical="center"/>
    </xf>
    <xf numFmtId="0" fontId="19" fillId="0" borderId="41" xfId="0" applyFont="1" applyBorder="1" applyAlignment="1">
      <alignment horizontal="right" vertical="center"/>
    </xf>
    <xf numFmtId="165" fontId="1" fillId="0" borderId="17" xfId="31" applyFont="1" applyBorder="1" applyAlignment="1">
      <alignment horizontal="center" vertical="center"/>
    </xf>
    <xf numFmtId="165" fontId="1" fillId="0" borderId="15" xfId="31" applyFont="1" applyBorder="1" applyAlignment="1">
      <alignment horizontal="center" vertical="center"/>
    </xf>
    <xf numFmtId="165" fontId="1" fillId="0" borderId="16" xfId="31" applyFont="1" applyBorder="1" applyAlignment="1">
      <alignment horizontal="center" vertical="center"/>
    </xf>
    <xf numFmtId="0" fontId="19" fillId="0" borderId="11" xfId="0" applyFont="1" applyBorder="1" applyAlignment="1">
      <alignment horizontal="right" vertical="center"/>
    </xf>
    <xf numFmtId="0" fontId="31" fillId="22" borderId="32" xfId="0" applyFont="1" applyFill="1" applyBorder="1" applyAlignment="1">
      <alignment horizontal="center" vertical="center" wrapText="1"/>
    </xf>
    <xf numFmtId="0" fontId="31" fillId="22" borderId="14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left" vertical="center"/>
    </xf>
    <xf numFmtId="0" fontId="19" fillId="0" borderId="45" xfId="0" applyFont="1" applyFill="1" applyBorder="1" applyAlignment="1">
      <alignment horizontal="right" vertical="center"/>
    </xf>
    <xf numFmtId="0" fontId="19" fillId="0" borderId="46" xfId="0" applyFont="1" applyFill="1" applyBorder="1" applyAlignment="1">
      <alignment horizontal="right" vertical="center"/>
    </xf>
    <xf numFmtId="0" fontId="19" fillId="22" borderId="57" xfId="0" applyFont="1" applyFill="1" applyBorder="1" applyAlignment="1">
      <alignment horizontal="center" vertical="center" wrapText="1"/>
    </xf>
    <xf numFmtId="0" fontId="19" fillId="22" borderId="58" xfId="0" applyFont="1" applyFill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 wrapText="1"/>
    </xf>
    <xf numFmtId="0" fontId="19" fillId="0" borderId="40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33" fillId="0" borderId="39" xfId="0" applyFont="1" applyBorder="1" applyAlignment="1">
      <alignment horizontal="center" vertical="center"/>
    </xf>
    <xf numFmtId="0" fontId="33" fillId="0" borderId="40" xfId="0" applyFont="1" applyBorder="1" applyAlignment="1">
      <alignment horizontal="center" vertical="center"/>
    </xf>
    <xf numFmtId="0" fontId="33" fillId="0" borderId="19" xfId="0" applyFont="1" applyBorder="1" applyAlignment="1">
      <alignment horizontal="center" vertical="center"/>
    </xf>
    <xf numFmtId="0" fontId="19" fillId="0" borderId="33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48" xfId="0" applyFont="1" applyBorder="1" applyAlignment="1">
      <alignment horizontal="left" vertical="center" wrapText="1"/>
    </xf>
    <xf numFmtId="0" fontId="19" fillId="0" borderId="39" xfId="0" applyFont="1" applyBorder="1" applyAlignment="1">
      <alignment horizontal="left" vertical="center" wrapText="1"/>
    </xf>
    <xf numFmtId="0" fontId="19" fillId="0" borderId="40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center" wrapText="1"/>
    </xf>
    <xf numFmtId="2" fontId="0" fillId="0" borderId="17" xfId="0" applyNumberFormat="1" applyBorder="1" applyAlignment="1">
      <alignment horizontal="right" vertical="center"/>
    </xf>
  </cellXfs>
  <cellStyles count="49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Incorreto" xfId="30" builtinId="27" customBuiltin="1"/>
    <cellStyle name="Moeda" xfId="31" builtinId="4"/>
    <cellStyle name="Moeda 3" xfId="32"/>
    <cellStyle name="Neutra" xfId="33" builtinId="28" customBuiltin="1"/>
    <cellStyle name="Normal" xfId="0" builtinId="0"/>
    <cellStyle name="Normal 3" xfId="34"/>
    <cellStyle name="Nota" xfId="35" builtinId="10" customBuiltin="1"/>
    <cellStyle name="Porcentagem" xfId="36" builtinId="5"/>
    <cellStyle name="Porcentagem 2" xfId="37"/>
    <cellStyle name="Saída" xfId="38" builtinId="21" customBuiltin="1"/>
    <cellStyle name="Separador de milhares" xfId="39" builtinId="3"/>
    <cellStyle name="Texto de Aviso" xfId="40" builtinId="11" customBuiltin="1"/>
    <cellStyle name="Texto Explicativo" xfId="41" builtinId="53" customBuiltin="1"/>
    <cellStyle name="Título 1" xfId="42" builtinId="16" customBuiltin="1"/>
    <cellStyle name="Título 2" xfId="43" builtinId="17" customBuiltin="1"/>
    <cellStyle name="Título 3" xfId="44" builtinId="18" customBuiltin="1"/>
    <cellStyle name="Título 4" xfId="45" builtinId="19" customBuiltin="1"/>
    <cellStyle name="Título 5" xfId="46"/>
    <cellStyle name="Total" xfId="47" builtinId="25" customBuiltin="1"/>
    <cellStyle name="Vírgula 2" xfId="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3"/>
  <sheetViews>
    <sheetView showGridLines="0" topLeftCell="A31" zoomScaleNormal="100" zoomScaleSheetLayoutView="100" workbookViewId="0">
      <selection activeCell="B44" sqref="B44:D44"/>
    </sheetView>
  </sheetViews>
  <sheetFormatPr defaultRowHeight="15" customHeight="1"/>
  <cols>
    <col min="1" max="1" width="4.7109375" style="26" customWidth="1"/>
    <col min="2" max="2" width="35.7109375" style="26" customWidth="1"/>
    <col min="3" max="3" width="25.7109375" style="26" customWidth="1"/>
    <col min="4" max="4" width="12.85546875" style="26" customWidth="1"/>
    <col min="5" max="5" width="21.7109375" style="27" customWidth="1"/>
    <col min="6" max="6" width="10.7109375" hidden="1" customWidth="1"/>
    <col min="7" max="7" width="14.7109375" hidden="1" customWidth="1"/>
    <col min="8" max="8" width="9.5703125" bestFit="1" customWidth="1"/>
    <col min="9" max="9" width="9.28515625" bestFit="1" customWidth="1"/>
    <col min="10" max="10" width="10.7109375" customWidth="1"/>
  </cols>
  <sheetData>
    <row r="1" spans="1:5" ht="15" customHeight="1">
      <c r="A1" s="264" t="s">
        <v>166</v>
      </c>
      <c r="B1" s="264"/>
      <c r="C1" s="264"/>
      <c r="D1" s="264"/>
      <c r="E1" s="264"/>
    </row>
    <row r="3" spans="1:5" ht="15" customHeight="1">
      <c r="A3" s="211" t="s">
        <v>31</v>
      </c>
      <c r="B3" s="211"/>
      <c r="C3" s="211"/>
      <c r="D3" s="211"/>
      <c r="E3" s="211"/>
    </row>
    <row r="4" spans="1:5" ht="15" customHeight="1">
      <c r="A4" s="1"/>
      <c r="B4" s="1"/>
      <c r="C4" s="1"/>
      <c r="D4" s="1"/>
      <c r="E4" s="1"/>
    </row>
    <row r="5" spans="1:5" ht="15" customHeight="1">
      <c r="A5" s="211" t="s">
        <v>246</v>
      </c>
      <c r="B5" s="211"/>
      <c r="C5" s="211"/>
      <c r="D5" s="211"/>
      <c r="E5" s="211"/>
    </row>
    <row r="6" spans="1:5" ht="15" customHeight="1">
      <c r="A6" s="211" t="s">
        <v>152</v>
      </c>
      <c r="B6" s="211"/>
      <c r="C6" s="211"/>
      <c r="D6" s="211"/>
      <c r="E6" s="211"/>
    </row>
    <row r="8" spans="1:5" ht="15" customHeight="1">
      <c r="A8" s="224" t="s">
        <v>32</v>
      </c>
      <c r="B8" s="224"/>
      <c r="C8" s="225"/>
      <c r="D8" s="226"/>
      <c r="E8" s="227"/>
    </row>
    <row r="9" spans="1:5" ht="15" customHeight="1">
      <c r="A9" s="224" t="s">
        <v>33</v>
      </c>
      <c r="B9" s="224"/>
      <c r="C9" s="225" t="s">
        <v>34</v>
      </c>
      <c r="D9" s="226"/>
      <c r="E9" s="227"/>
    </row>
    <row r="10" spans="1:5" ht="15" customHeight="1">
      <c r="A10" s="224" t="s">
        <v>35</v>
      </c>
      <c r="B10" s="224"/>
      <c r="C10" s="225" t="s">
        <v>36</v>
      </c>
      <c r="D10" s="226"/>
      <c r="E10" s="227"/>
    </row>
    <row r="11" spans="1:5" ht="15" customHeight="1">
      <c r="A11" s="14"/>
      <c r="B11" s="14"/>
      <c r="C11" s="28"/>
      <c r="D11" s="28"/>
      <c r="E11" s="28"/>
    </row>
    <row r="12" spans="1:5" ht="15" customHeight="1">
      <c r="A12" s="265"/>
      <c r="B12" s="265"/>
      <c r="C12" s="265"/>
      <c r="D12" s="265"/>
      <c r="E12" s="265"/>
    </row>
    <row r="13" spans="1:5" ht="15" customHeight="1">
      <c r="A13" s="196" t="s">
        <v>37</v>
      </c>
      <c r="B13" s="196"/>
      <c r="C13" s="196"/>
      <c r="D13" s="196"/>
      <c r="E13" s="196"/>
    </row>
    <row r="14" spans="1:5" ht="15" customHeight="1">
      <c r="A14" s="29" t="s">
        <v>38</v>
      </c>
      <c r="B14" s="266" t="s">
        <v>39</v>
      </c>
      <c r="C14" s="266"/>
      <c r="D14" s="266"/>
      <c r="E14" s="30"/>
    </row>
    <row r="15" spans="1:5" ht="15" customHeight="1">
      <c r="A15" s="29" t="s">
        <v>40</v>
      </c>
      <c r="B15" s="266" t="s">
        <v>41</v>
      </c>
      <c r="C15" s="266"/>
      <c r="D15" s="266"/>
      <c r="E15" s="114" t="s">
        <v>228</v>
      </c>
    </row>
    <row r="16" spans="1:5" ht="15" customHeight="1">
      <c r="A16" s="29" t="s">
        <v>42</v>
      </c>
      <c r="B16" s="199" t="s">
        <v>43</v>
      </c>
      <c r="C16" s="199"/>
      <c r="D16" s="199"/>
      <c r="E16" s="29">
        <v>2014</v>
      </c>
    </row>
    <row r="17" spans="1:5" ht="15" customHeight="1">
      <c r="A17" s="29" t="s">
        <v>44</v>
      </c>
      <c r="B17" s="199" t="s">
        <v>45</v>
      </c>
      <c r="C17" s="199"/>
      <c r="D17" s="199"/>
      <c r="E17" s="29" t="s">
        <v>46</v>
      </c>
    </row>
    <row r="18" spans="1:5" ht="15" customHeight="1">
      <c r="A18" s="31"/>
      <c r="B18" s="32"/>
      <c r="C18" s="32"/>
      <c r="D18" s="32"/>
      <c r="E18" s="31"/>
    </row>
    <row r="19" spans="1:5" ht="15" customHeight="1">
      <c r="A19" s="211"/>
      <c r="B19" s="211"/>
      <c r="C19" s="211"/>
      <c r="D19" s="211"/>
      <c r="E19" s="211"/>
    </row>
    <row r="20" spans="1:5" ht="15" customHeight="1">
      <c r="A20" s="196" t="s">
        <v>47</v>
      </c>
      <c r="B20" s="196"/>
      <c r="C20" s="196"/>
      <c r="D20" s="196"/>
      <c r="E20" s="196"/>
    </row>
    <row r="21" spans="1:5" ht="15" customHeight="1">
      <c r="A21" s="230" t="s">
        <v>48</v>
      </c>
      <c r="B21" s="230"/>
      <c r="C21" s="231" t="s">
        <v>49</v>
      </c>
      <c r="D21" s="232" t="s">
        <v>100</v>
      </c>
      <c r="E21" s="233"/>
    </row>
    <row r="22" spans="1:5" ht="15" customHeight="1">
      <c r="A22" s="230"/>
      <c r="B22" s="230"/>
      <c r="C22" s="231"/>
      <c r="D22" s="234"/>
      <c r="E22" s="235"/>
    </row>
    <row r="23" spans="1:5" ht="15" customHeight="1">
      <c r="A23" s="244" t="s">
        <v>254</v>
      </c>
      <c r="B23" s="245"/>
      <c r="C23" s="78" t="s">
        <v>173</v>
      </c>
      <c r="D23" s="236">
        <v>1</v>
      </c>
      <c r="E23" s="237"/>
    </row>
    <row r="24" spans="1:5" ht="15" customHeight="1">
      <c r="A24" s="238"/>
      <c r="B24" s="239"/>
      <c r="C24" s="78"/>
      <c r="D24" s="240"/>
      <c r="E24" s="241"/>
    </row>
    <row r="25" spans="1:5" ht="15" customHeight="1">
      <c r="A25" s="238"/>
      <c r="B25" s="239"/>
      <c r="C25" s="78"/>
      <c r="D25" s="240"/>
      <c r="E25" s="241"/>
    </row>
    <row r="26" spans="1:5" ht="15" customHeight="1">
      <c r="A26" s="239"/>
      <c r="B26" s="239"/>
      <c r="C26" s="5"/>
      <c r="D26" s="242"/>
      <c r="E26" s="243"/>
    </row>
    <row r="27" spans="1:5" ht="15" customHeight="1">
      <c r="A27" s="199"/>
      <c r="B27" s="199"/>
      <c r="C27" s="5"/>
      <c r="D27" s="228"/>
      <c r="E27" s="229"/>
    </row>
    <row r="28" spans="1:5" ht="15" customHeight="1">
      <c r="A28" s="32"/>
      <c r="B28" s="32"/>
      <c r="C28" s="60"/>
      <c r="D28" s="61"/>
      <c r="E28" s="61"/>
    </row>
    <row r="29" spans="1:5" s="33" customFormat="1" ht="15" customHeight="1">
      <c r="A29" s="211" t="s">
        <v>154</v>
      </c>
      <c r="B29" s="211"/>
      <c r="C29" s="211"/>
      <c r="D29" s="211"/>
      <c r="E29" s="211"/>
    </row>
    <row r="30" spans="1:5" s="33" customFormat="1" ht="15" customHeight="1">
      <c r="A30" s="212" t="s">
        <v>153</v>
      </c>
      <c r="B30" s="212"/>
      <c r="C30" s="212"/>
      <c r="D30" s="212"/>
      <c r="E30" s="212"/>
    </row>
    <row r="31" spans="1:5" ht="15" customHeight="1">
      <c r="A31" s="34"/>
      <c r="B31" s="34"/>
      <c r="C31" s="34"/>
      <c r="D31" s="34"/>
      <c r="E31" s="34"/>
    </row>
    <row r="32" spans="1:5" ht="15" customHeight="1">
      <c r="A32" s="213" t="s">
        <v>50</v>
      </c>
      <c r="B32" s="213"/>
      <c r="C32" s="35"/>
      <c r="D32" s="35"/>
      <c r="E32" s="36"/>
    </row>
    <row r="33" spans="1:5" s="37" customFormat="1" ht="39" customHeight="1">
      <c r="A33" s="214" t="s">
        <v>242</v>
      </c>
      <c r="B33" s="215"/>
      <c r="C33" s="215"/>
      <c r="D33" s="215"/>
      <c r="E33" s="216"/>
    </row>
    <row r="34" spans="1:5" ht="15" customHeight="1">
      <c r="A34" s="208" t="s">
        <v>51</v>
      </c>
      <c r="B34" s="209"/>
      <c r="C34" s="209"/>
      <c r="D34" s="209"/>
      <c r="E34" s="210"/>
    </row>
    <row r="35" spans="1:5" ht="15" customHeight="1">
      <c r="A35" s="39">
        <v>1</v>
      </c>
      <c r="B35" s="217" t="s">
        <v>230</v>
      </c>
      <c r="C35" s="218"/>
      <c r="D35" s="219" t="s">
        <v>114</v>
      </c>
      <c r="E35" s="110" t="s">
        <v>232</v>
      </c>
    </row>
    <row r="36" spans="1:5" ht="15" customHeight="1">
      <c r="A36" s="39">
        <v>2</v>
      </c>
      <c r="B36" s="217" t="s">
        <v>175</v>
      </c>
      <c r="C36" s="218"/>
      <c r="D36" s="219">
        <v>2012</v>
      </c>
      <c r="E36" s="115">
        <v>1409.32</v>
      </c>
    </row>
    <row r="37" spans="1:5" ht="12.75">
      <c r="A37" s="80">
        <v>3</v>
      </c>
      <c r="B37" s="221" t="s">
        <v>115</v>
      </c>
      <c r="C37" s="222"/>
      <c r="D37" s="223"/>
      <c r="E37" s="81" t="s">
        <v>233</v>
      </c>
    </row>
    <row r="38" spans="1:5" ht="15" customHeight="1">
      <c r="A38" s="79">
        <v>4</v>
      </c>
      <c r="B38" s="221" t="s">
        <v>116</v>
      </c>
      <c r="C38" s="222"/>
      <c r="D38" s="223"/>
      <c r="E38" s="160">
        <v>41640</v>
      </c>
    </row>
    <row r="39" spans="1:5" ht="30" customHeight="1">
      <c r="A39" s="201" t="s">
        <v>52</v>
      </c>
      <c r="B39" s="201"/>
      <c r="C39" s="201"/>
      <c r="D39" s="201"/>
      <c r="E39" s="201"/>
    </row>
    <row r="40" spans="1:5" ht="15" customHeight="1">
      <c r="A40" s="40"/>
      <c r="B40" s="40"/>
      <c r="C40" s="40"/>
      <c r="D40" s="40"/>
      <c r="E40" s="40"/>
    </row>
    <row r="41" spans="1:5" ht="15" customHeight="1">
      <c r="A41" s="196" t="s">
        <v>53</v>
      </c>
      <c r="B41" s="196"/>
      <c r="C41" s="196"/>
      <c r="D41" s="196"/>
      <c r="E41" s="196"/>
    </row>
    <row r="42" spans="1:5" ht="15" customHeight="1">
      <c r="A42" s="3">
        <v>1</v>
      </c>
      <c r="B42" s="197" t="s">
        <v>54</v>
      </c>
      <c r="C42" s="197"/>
      <c r="D42" s="197"/>
      <c r="E42" s="8" t="s">
        <v>1</v>
      </c>
    </row>
    <row r="43" spans="1:5" ht="15" customHeight="1">
      <c r="A43" s="4" t="s">
        <v>38</v>
      </c>
      <c r="B43" s="199" t="s">
        <v>55</v>
      </c>
      <c r="C43" s="199"/>
      <c r="D43" s="199"/>
      <c r="E43" s="115">
        <f>E36</f>
        <v>1409.32</v>
      </c>
    </row>
    <row r="44" spans="1:5" ht="15" customHeight="1">
      <c r="A44" s="84" t="s">
        <v>40</v>
      </c>
      <c r="B44" s="205" t="s">
        <v>176</v>
      </c>
      <c r="C44" s="206"/>
      <c r="D44" s="207"/>
      <c r="E44" s="82"/>
    </row>
    <row r="45" spans="1:5" ht="15" customHeight="1">
      <c r="A45" s="84" t="s">
        <v>42</v>
      </c>
      <c r="B45" s="205" t="s">
        <v>177</v>
      </c>
      <c r="C45" s="206"/>
      <c r="D45" s="207"/>
      <c r="E45" s="82"/>
    </row>
    <row r="46" spans="1:5" ht="15" customHeight="1">
      <c r="A46" s="84" t="s">
        <v>60</v>
      </c>
      <c r="B46" s="205" t="s">
        <v>178</v>
      </c>
      <c r="C46" s="206"/>
      <c r="D46" s="207"/>
      <c r="E46" s="82"/>
    </row>
    <row r="47" spans="1:5" ht="15" customHeight="1">
      <c r="A47" s="84" t="s">
        <v>62</v>
      </c>
      <c r="B47" s="205" t="s">
        <v>179</v>
      </c>
      <c r="C47" s="206"/>
      <c r="D47" s="207"/>
      <c r="E47" s="82"/>
    </row>
    <row r="48" spans="1:5" ht="15" customHeight="1">
      <c r="A48" s="84" t="s">
        <v>64</v>
      </c>
      <c r="B48" s="205" t="s">
        <v>180</v>
      </c>
      <c r="C48" s="206"/>
      <c r="D48" s="207"/>
      <c r="E48" s="82"/>
    </row>
    <row r="49" spans="1:5" ht="15" customHeight="1">
      <c r="A49" s="84" t="s">
        <v>75</v>
      </c>
      <c r="B49" s="205" t="s">
        <v>181</v>
      </c>
      <c r="C49" s="206"/>
      <c r="D49" s="207"/>
      <c r="E49" s="82"/>
    </row>
    <row r="50" spans="1:5" ht="15" customHeight="1">
      <c r="A50" s="84" t="s">
        <v>76</v>
      </c>
      <c r="B50" s="199" t="s">
        <v>56</v>
      </c>
      <c r="C50" s="199"/>
      <c r="D50" s="199"/>
      <c r="E50" s="82"/>
    </row>
    <row r="51" spans="1:5" ht="15" customHeight="1">
      <c r="A51" s="202" t="s">
        <v>57</v>
      </c>
      <c r="B51" s="203"/>
      <c r="C51" s="203"/>
      <c r="D51" s="204"/>
      <c r="E51" s="83">
        <f>SUM(E43:E50)</f>
        <v>1409.32</v>
      </c>
    </row>
    <row r="52" spans="1:5" ht="15" customHeight="1">
      <c r="A52" s="220"/>
      <c r="B52" s="220"/>
      <c r="C52" s="220"/>
      <c r="D52" s="220"/>
      <c r="E52" s="220"/>
    </row>
    <row r="53" spans="1:5" ht="15" customHeight="1">
      <c r="A53" s="196" t="s">
        <v>58</v>
      </c>
      <c r="B53" s="196"/>
      <c r="C53" s="196"/>
      <c r="D53" s="196"/>
      <c r="E53" s="196"/>
    </row>
    <row r="54" spans="1:5" ht="15" customHeight="1">
      <c r="A54" s="3">
        <v>2</v>
      </c>
      <c r="B54" s="197" t="s">
        <v>59</v>
      </c>
      <c r="C54" s="197"/>
      <c r="D54" s="197"/>
      <c r="E54" s="8" t="s">
        <v>1</v>
      </c>
    </row>
    <row r="55" spans="1:5" ht="30" customHeight="1">
      <c r="A55" s="4" t="s">
        <v>38</v>
      </c>
      <c r="B55" s="198" t="s">
        <v>171</v>
      </c>
      <c r="C55" s="199"/>
      <c r="D55" s="200"/>
      <c r="E55" s="64">
        <f>(9*22)-(E51*6%)</f>
        <v>113.44</v>
      </c>
    </row>
    <row r="56" spans="1:5" ht="15" customHeight="1">
      <c r="A56" s="4" t="s">
        <v>40</v>
      </c>
      <c r="B56" s="198" t="s">
        <v>243</v>
      </c>
      <c r="C56" s="199"/>
      <c r="D56" s="199"/>
      <c r="E56" s="63">
        <f>5.56*22</f>
        <v>122.32</v>
      </c>
    </row>
    <row r="57" spans="1:5" ht="15" customHeight="1">
      <c r="A57" s="4" t="s">
        <v>42</v>
      </c>
      <c r="B57" s="198" t="s">
        <v>244</v>
      </c>
      <c r="C57" s="199"/>
      <c r="D57" s="199"/>
      <c r="E57" s="41">
        <v>32.08</v>
      </c>
    </row>
    <row r="58" spans="1:5" ht="15" customHeight="1">
      <c r="A58" s="4" t="s">
        <v>60</v>
      </c>
      <c r="B58" s="199" t="s">
        <v>61</v>
      </c>
      <c r="C58" s="199"/>
      <c r="D58" s="199"/>
      <c r="E58" s="41">
        <v>0</v>
      </c>
    </row>
    <row r="59" spans="1:5" ht="15" customHeight="1">
      <c r="A59" s="4" t="s">
        <v>62</v>
      </c>
      <c r="B59" s="199" t="s">
        <v>63</v>
      </c>
      <c r="C59" s="199"/>
      <c r="D59" s="199"/>
      <c r="E59" s="41"/>
    </row>
    <row r="60" spans="1:5" ht="15" customHeight="1">
      <c r="A60" s="4" t="s">
        <v>64</v>
      </c>
      <c r="B60" s="199" t="s">
        <v>56</v>
      </c>
      <c r="C60" s="199"/>
      <c r="D60" s="199"/>
      <c r="E60" s="41"/>
    </row>
    <row r="61" spans="1:5" ht="15" customHeight="1">
      <c r="A61" s="202" t="s">
        <v>65</v>
      </c>
      <c r="B61" s="203"/>
      <c r="C61" s="203"/>
      <c r="D61" s="204"/>
      <c r="E61" s="42">
        <f>SUM(E55:E60)</f>
        <v>267.83999999999997</v>
      </c>
    </row>
    <row r="62" spans="1:5" ht="15" customHeight="1">
      <c r="A62" s="246" t="s">
        <v>66</v>
      </c>
      <c r="B62" s="246"/>
      <c r="C62" s="246"/>
      <c r="D62" s="246"/>
      <c r="E62" s="246"/>
    </row>
    <row r="63" spans="1:5" ht="15" customHeight="1">
      <c r="A63" s="268"/>
      <c r="B63" s="268"/>
      <c r="C63" s="268"/>
      <c r="D63" s="268"/>
      <c r="E63" s="268"/>
    </row>
    <row r="64" spans="1:5" ht="15" customHeight="1">
      <c r="A64" s="196" t="s">
        <v>67</v>
      </c>
      <c r="B64" s="196"/>
      <c r="C64" s="196"/>
      <c r="D64" s="196"/>
      <c r="E64" s="196"/>
    </row>
    <row r="65" spans="1:5" ht="15" customHeight="1">
      <c r="A65" s="3">
        <v>3</v>
      </c>
      <c r="B65" s="197" t="s">
        <v>68</v>
      </c>
      <c r="C65" s="197"/>
      <c r="D65" s="197"/>
      <c r="E65" s="8" t="s">
        <v>1</v>
      </c>
    </row>
    <row r="66" spans="1:5" ht="15" customHeight="1">
      <c r="A66" s="4" t="s">
        <v>38</v>
      </c>
      <c r="B66" s="199" t="s">
        <v>69</v>
      </c>
      <c r="C66" s="199"/>
      <c r="D66" s="199"/>
      <c r="E66" s="41">
        <v>13.66</v>
      </c>
    </row>
    <row r="67" spans="1:5" ht="15" customHeight="1">
      <c r="A67" s="84" t="s">
        <v>40</v>
      </c>
      <c r="B67" s="205" t="s">
        <v>182</v>
      </c>
      <c r="C67" s="206"/>
      <c r="D67" s="207"/>
      <c r="E67" s="41"/>
    </row>
    <row r="68" spans="1:5" ht="15" customHeight="1">
      <c r="A68" s="84" t="s">
        <v>42</v>
      </c>
      <c r="B68" s="205" t="s">
        <v>183</v>
      </c>
      <c r="C68" s="248"/>
      <c r="D68" s="249"/>
      <c r="E68" s="41"/>
    </row>
    <row r="69" spans="1:5" ht="15" customHeight="1">
      <c r="A69" s="84" t="s">
        <v>60</v>
      </c>
      <c r="B69" s="199" t="s">
        <v>56</v>
      </c>
      <c r="C69" s="199"/>
      <c r="D69" s="199"/>
      <c r="E69" s="41"/>
    </row>
    <row r="70" spans="1:5" ht="15" customHeight="1">
      <c r="A70" s="247" t="s">
        <v>70</v>
      </c>
      <c r="B70" s="247"/>
      <c r="C70" s="247"/>
      <c r="D70" s="247"/>
      <c r="E70" s="42">
        <f>SUM(E66:E69)</f>
        <v>13.66</v>
      </c>
    </row>
    <row r="71" spans="1:5" ht="15" customHeight="1">
      <c r="A71" s="246" t="s">
        <v>71</v>
      </c>
      <c r="B71" s="246"/>
      <c r="C71" s="246"/>
      <c r="D71" s="246"/>
      <c r="E71" s="246"/>
    </row>
    <row r="72" spans="1:5" ht="15" customHeight="1">
      <c r="A72" s="253"/>
      <c r="B72" s="253"/>
      <c r="C72" s="253"/>
      <c r="D72" s="253"/>
      <c r="E72" s="253"/>
    </row>
    <row r="73" spans="1:5" ht="15" customHeight="1">
      <c r="A73" s="211" t="s">
        <v>72</v>
      </c>
      <c r="B73" s="211"/>
      <c r="C73" s="211"/>
      <c r="D73" s="211"/>
      <c r="E73" s="211"/>
    </row>
    <row r="74" spans="1:5" ht="15" customHeight="1">
      <c r="A74" s="251" t="s">
        <v>119</v>
      </c>
      <c r="B74" s="251"/>
      <c r="C74" s="251"/>
      <c r="D74" s="251"/>
      <c r="E74" s="251"/>
    </row>
    <row r="75" spans="1:5" ht="15" customHeight="1">
      <c r="A75" s="3" t="s">
        <v>73</v>
      </c>
      <c r="B75" s="197" t="s">
        <v>119</v>
      </c>
      <c r="C75" s="197"/>
      <c r="D75" s="8" t="s">
        <v>74</v>
      </c>
      <c r="E75" s="8" t="s">
        <v>1</v>
      </c>
    </row>
    <row r="76" spans="1:5" ht="15" customHeight="1">
      <c r="A76" s="4" t="s">
        <v>38</v>
      </c>
      <c r="B76" s="200" t="s">
        <v>120</v>
      </c>
      <c r="C76" s="250"/>
      <c r="D76" s="86">
        <v>0.2</v>
      </c>
      <c r="E76" s="41">
        <f>D76*E51</f>
        <v>281.86</v>
      </c>
    </row>
    <row r="77" spans="1:5" ht="15" customHeight="1">
      <c r="A77" s="4" t="s">
        <v>40</v>
      </c>
      <c r="B77" s="200" t="s">
        <v>121</v>
      </c>
      <c r="C77" s="250"/>
      <c r="D77" s="87">
        <v>0.08</v>
      </c>
      <c r="E77" s="41">
        <f>D77*E51</f>
        <v>112.75</v>
      </c>
    </row>
    <row r="78" spans="1:5" ht="30" customHeight="1">
      <c r="A78" s="4" t="s">
        <v>42</v>
      </c>
      <c r="B78" s="200" t="s">
        <v>122</v>
      </c>
      <c r="C78" s="250"/>
      <c r="D78" s="88">
        <v>0.03</v>
      </c>
      <c r="E78" s="41">
        <f>D78*E51</f>
        <v>42.28</v>
      </c>
    </row>
    <row r="79" spans="1:5" ht="15" customHeight="1">
      <c r="A79" s="4" t="s">
        <v>60</v>
      </c>
      <c r="B79" s="200" t="s">
        <v>123</v>
      </c>
      <c r="C79" s="250"/>
      <c r="D79" s="87">
        <v>2.5000000000000001E-2</v>
      </c>
      <c r="E79" s="41">
        <f>D79*E51</f>
        <v>35.229999999999997</v>
      </c>
    </row>
    <row r="80" spans="1:5" ht="15" customHeight="1">
      <c r="A80" s="4" t="s">
        <v>62</v>
      </c>
      <c r="B80" s="200" t="s">
        <v>124</v>
      </c>
      <c r="C80" s="250"/>
      <c r="D80" s="87">
        <v>1.4999999999999999E-2</v>
      </c>
      <c r="E80" s="41">
        <f>D80*E51</f>
        <v>21.14</v>
      </c>
    </row>
    <row r="81" spans="1:5" ht="15" customHeight="1">
      <c r="A81" s="4" t="s">
        <v>64</v>
      </c>
      <c r="B81" s="200" t="s">
        <v>125</v>
      </c>
      <c r="C81" s="250"/>
      <c r="D81" s="87">
        <v>0.01</v>
      </c>
      <c r="E81" s="41">
        <f>D81*E51</f>
        <v>14.09</v>
      </c>
    </row>
    <row r="82" spans="1:5" ht="15" customHeight="1">
      <c r="A82" s="4" t="s">
        <v>75</v>
      </c>
      <c r="B82" s="200" t="s">
        <v>126</v>
      </c>
      <c r="C82" s="250"/>
      <c r="D82" s="87">
        <v>6.0000000000000001E-3</v>
      </c>
      <c r="E82" s="41">
        <f>D82*E51</f>
        <v>8.4600000000000009</v>
      </c>
    </row>
    <row r="83" spans="1:5" ht="15" customHeight="1">
      <c r="A83" s="4" t="s">
        <v>76</v>
      </c>
      <c r="B83" s="200" t="s">
        <v>127</v>
      </c>
      <c r="C83" s="250"/>
      <c r="D83" s="87">
        <v>2E-3</v>
      </c>
      <c r="E83" s="41">
        <f>D83*E51</f>
        <v>2.82</v>
      </c>
    </row>
    <row r="84" spans="1:5" ht="15" customHeight="1">
      <c r="A84" s="247" t="s">
        <v>77</v>
      </c>
      <c r="B84" s="247"/>
      <c r="C84" s="247"/>
      <c r="D84" s="65">
        <f>SUM(D76:D83)</f>
        <v>0.36799999999999999</v>
      </c>
      <c r="E84" s="45">
        <f>SUM(E76:E83)</f>
        <v>518.63</v>
      </c>
    </row>
    <row r="85" spans="1:5" ht="30" customHeight="1">
      <c r="A85" s="246" t="s">
        <v>78</v>
      </c>
      <c r="B85" s="246"/>
      <c r="C85" s="246"/>
      <c r="D85" s="246"/>
      <c r="E85" s="246"/>
    </row>
    <row r="86" spans="1:5" ht="15" customHeight="1">
      <c r="A86" s="252" t="s">
        <v>79</v>
      </c>
      <c r="B86" s="252"/>
      <c r="C86" s="252"/>
      <c r="D86" s="252"/>
      <c r="E86" s="252"/>
    </row>
    <row r="87" spans="1:5" ht="15" customHeight="1">
      <c r="A87" s="253"/>
      <c r="B87" s="253"/>
      <c r="C87" s="253"/>
      <c r="D87" s="253"/>
      <c r="E87" s="253"/>
    </row>
    <row r="88" spans="1:5" ht="15" customHeight="1">
      <c r="A88" s="251" t="s">
        <v>128</v>
      </c>
      <c r="B88" s="251"/>
      <c r="C88" s="251"/>
      <c r="D88" s="251"/>
      <c r="E88" s="251"/>
    </row>
    <row r="89" spans="1:5" ht="15" customHeight="1">
      <c r="A89" s="3" t="s">
        <v>40</v>
      </c>
      <c r="B89" s="197" t="s">
        <v>128</v>
      </c>
      <c r="C89" s="197"/>
      <c r="D89" s="8" t="s">
        <v>74</v>
      </c>
      <c r="E89" s="8" t="s">
        <v>1</v>
      </c>
    </row>
    <row r="90" spans="1:5" ht="15" customHeight="1">
      <c r="A90" s="4" t="s">
        <v>38</v>
      </c>
      <c r="B90" s="200" t="s">
        <v>129</v>
      </c>
      <c r="C90" s="250"/>
      <c r="D90" s="86">
        <v>8.3299999999999999E-2</v>
      </c>
      <c r="E90" s="41">
        <f>D90*$E$51</f>
        <v>117.4</v>
      </c>
    </row>
    <row r="91" spans="1:5" ht="15" customHeight="1">
      <c r="A91" s="4" t="s">
        <v>40</v>
      </c>
      <c r="B91" s="200" t="s">
        <v>130</v>
      </c>
      <c r="C91" s="250"/>
      <c r="D91" s="87">
        <v>0.1111</v>
      </c>
      <c r="E91" s="41">
        <f t="shared" ref="E91:E96" si="0">D91*$E$51</f>
        <v>156.58000000000001</v>
      </c>
    </row>
    <row r="92" spans="1:5" ht="15" customHeight="1">
      <c r="A92" s="4" t="s">
        <v>42</v>
      </c>
      <c r="B92" s="200" t="s">
        <v>131</v>
      </c>
      <c r="C92" s="250"/>
      <c r="D92" s="87">
        <v>2.0000000000000001E-4</v>
      </c>
      <c r="E92" s="41">
        <f t="shared" si="0"/>
        <v>0.28000000000000003</v>
      </c>
    </row>
    <row r="93" spans="1:5" ht="15" customHeight="1">
      <c r="A93" s="4" t="s">
        <v>60</v>
      </c>
      <c r="B93" s="200" t="s">
        <v>132</v>
      </c>
      <c r="C93" s="250"/>
      <c r="D93" s="87">
        <v>1.66E-2</v>
      </c>
      <c r="E93" s="41">
        <f t="shared" si="0"/>
        <v>23.39</v>
      </c>
    </row>
    <row r="94" spans="1:5" ht="15" customHeight="1">
      <c r="A94" s="4" t="s">
        <v>62</v>
      </c>
      <c r="B94" s="200" t="s">
        <v>133</v>
      </c>
      <c r="C94" s="250"/>
      <c r="D94" s="87">
        <v>2.7000000000000001E-3</v>
      </c>
      <c r="E94" s="41">
        <f t="shared" si="0"/>
        <v>3.81</v>
      </c>
    </row>
    <row r="95" spans="1:5" ht="15" customHeight="1">
      <c r="A95" s="4" t="s">
        <v>64</v>
      </c>
      <c r="B95" s="200" t="s">
        <v>134</v>
      </c>
      <c r="C95" s="250"/>
      <c r="D95" s="87">
        <v>7.3000000000000001E-3</v>
      </c>
      <c r="E95" s="41">
        <f t="shared" si="0"/>
        <v>10.29</v>
      </c>
    </row>
    <row r="96" spans="1:5" ht="15" customHeight="1">
      <c r="A96" s="4" t="s">
        <v>75</v>
      </c>
      <c r="B96" s="200" t="s">
        <v>83</v>
      </c>
      <c r="C96" s="250"/>
      <c r="D96" s="87">
        <v>4.0000000000000002E-4</v>
      </c>
      <c r="E96" s="41">
        <f t="shared" si="0"/>
        <v>0.56000000000000005</v>
      </c>
    </row>
    <row r="97" spans="1:5" ht="15" customHeight="1">
      <c r="A97" s="247" t="s">
        <v>77</v>
      </c>
      <c r="B97" s="247"/>
      <c r="C97" s="247"/>
      <c r="D97" s="65">
        <f>SUM(D90:D96)</f>
        <v>0.22159999999999999</v>
      </c>
      <c r="E97" s="45">
        <f>SUM(E90:E96)</f>
        <v>312.31</v>
      </c>
    </row>
    <row r="98" spans="1:5" ht="15" customHeight="1">
      <c r="A98" s="254"/>
      <c r="B98" s="254"/>
      <c r="C98" s="254"/>
      <c r="D98" s="254"/>
      <c r="E98" s="254"/>
    </row>
    <row r="99" spans="1:5" ht="15" customHeight="1">
      <c r="A99" s="251" t="s">
        <v>135</v>
      </c>
      <c r="B99" s="251"/>
      <c r="C99" s="251"/>
      <c r="D99" s="251"/>
      <c r="E99" s="251"/>
    </row>
    <row r="100" spans="1:5" ht="15" customHeight="1">
      <c r="A100" s="3" t="s">
        <v>42</v>
      </c>
      <c r="B100" s="255" t="s">
        <v>135</v>
      </c>
      <c r="C100" s="255"/>
      <c r="D100" s="8" t="s">
        <v>74</v>
      </c>
      <c r="E100" s="8" t="s">
        <v>1</v>
      </c>
    </row>
    <row r="101" spans="1:5" ht="15" customHeight="1">
      <c r="A101" s="4" t="s">
        <v>38</v>
      </c>
      <c r="B101" s="256" t="s">
        <v>184</v>
      </c>
      <c r="C101" s="256"/>
      <c r="D101" s="116">
        <v>4.0300000000000002E-2</v>
      </c>
      <c r="E101" s="47">
        <f>D101*$E$51</f>
        <v>56.8</v>
      </c>
    </row>
    <row r="102" spans="1:5" ht="15" customHeight="1">
      <c r="A102" s="4" t="s">
        <v>40</v>
      </c>
      <c r="B102" s="256" t="s">
        <v>185</v>
      </c>
      <c r="C102" s="256"/>
      <c r="D102" s="117">
        <v>4.0000000000000001E-3</v>
      </c>
      <c r="E102" s="47">
        <f>D102*$E$51</f>
        <v>5.64</v>
      </c>
    </row>
    <row r="103" spans="1:5" ht="15" customHeight="1">
      <c r="A103" s="84" t="s">
        <v>42</v>
      </c>
      <c r="B103" s="256" t="s">
        <v>186</v>
      </c>
      <c r="C103" s="256"/>
      <c r="D103" s="117">
        <v>2.29E-2</v>
      </c>
      <c r="E103" s="47">
        <f>D103*$E$51</f>
        <v>32.270000000000003</v>
      </c>
    </row>
    <row r="104" spans="1:5" ht="15" customHeight="1">
      <c r="A104" s="247" t="s">
        <v>77</v>
      </c>
      <c r="B104" s="247"/>
      <c r="C104" s="247"/>
      <c r="D104" s="65">
        <f>SUM(D101:D103)</f>
        <v>6.7199999999999996E-2</v>
      </c>
      <c r="E104" s="85">
        <f>SUM(E101:E103)</f>
        <v>94.71</v>
      </c>
    </row>
    <row r="105" spans="1:5" ht="15" customHeight="1">
      <c r="A105" s="48"/>
      <c r="B105" s="48"/>
      <c r="C105" s="48"/>
      <c r="D105" s="48"/>
      <c r="E105" s="48"/>
    </row>
    <row r="106" spans="1:5" ht="15" customHeight="1">
      <c r="A106" s="251" t="s">
        <v>136</v>
      </c>
      <c r="B106" s="251"/>
      <c r="C106" s="251"/>
      <c r="D106" s="251"/>
      <c r="E106" s="251"/>
    </row>
    <row r="107" spans="1:5" ht="15" customHeight="1">
      <c r="A107" s="3" t="s">
        <v>60</v>
      </c>
      <c r="B107" s="255" t="s">
        <v>136</v>
      </c>
      <c r="C107" s="255"/>
      <c r="D107" s="8" t="s">
        <v>74</v>
      </c>
      <c r="E107" s="8" t="s">
        <v>1</v>
      </c>
    </row>
    <row r="108" spans="1:5" ht="15" customHeight="1">
      <c r="A108" s="4" t="s">
        <v>38</v>
      </c>
      <c r="B108" s="217" t="s">
        <v>137</v>
      </c>
      <c r="C108" s="219"/>
      <c r="D108" s="49">
        <v>8.0399999999999999E-2</v>
      </c>
      <c r="E108" s="41">
        <f>D108*E51</f>
        <v>113.31</v>
      </c>
    </row>
    <row r="109" spans="1:5" ht="15" customHeight="1">
      <c r="A109" s="247" t="s">
        <v>77</v>
      </c>
      <c r="B109" s="247"/>
      <c r="C109" s="247"/>
      <c r="D109" s="65">
        <f>SUM(D108:D108)</f>
        <v>8.0399999999999999E-2</v>
      </c>
      <c r="E109" s="45">
        <f>SUM(E108:E108)</f>
        <v>113.31</v>
      </c>
    </row>
    <row r="110" spans="1:5" ht="15" customHeight="1">
      <c r="A110" s="254"/>
      <c r="B110" s="254"/>
      <c r="C110" s="254"/>
      <c r="D110" s="254"/>
      <c r="E110" s="254"/>
    </row>
    <row r="111" spans="1:5" ht="15" customHeight="1">
      <c r="A111" s="196" t="s">
        <v>84</v>
      </c>
      <c r="B111" s="196"/>
      <c r="C111" s="196"/>
      <c r="D111" s="196"/>
      <c r="E111" s="196"/>
    </row>
    <row r="112" spans="1:5" ht="15" customHeight="1">
      <c r="A112" s="3">
        <v>4</v>
      </c>
      <c r="B112" s="262" t="s">
        <v>85</v>
      </c>
      <c r="C112" s="262"/>
      <c r="D112" s="38" t="s">
        <v>74</v>
      </c>
      <c r="E112" s="8" t="s">
        <v>1</v>
      </c>
    </row>
    <row r="113" spans="1:7" ht="15" customHeight="1">
      <c r="A113" s="4" t="s">
        <v>73</v>
      </c>
      <c r="B113" s="198" t="s">
        <v>119</v>
      </c>
      <c r="C113" s="199"/>
      <c r="D113" s="43">
        <f>D84</f>
        <v>0.36799999999999999</v>
      </c>
      <c r="E113" s="41">
        <f>E84</f>
        <v>518.63</v>
      </c>
    </row>
    <row r="114" spans="1:7" ht="15" customHeight="1">
      <c r="A114" s="4" t="s">
        <v>80</v>
      </c>
      <c r="B114" s="198" t="s">
        <v>128</v>
      </c>
      <c r="C114" s="199"/>
      <c r="D114" s="43">
        <f>D97</f>
        <v>0.22159999999999999</v>
      </c>
      <c r="E114" s="41">
        <f>E97</f>
        <v>312.31</v>
      </c>
    </row>
    <row r="115" spans="1:7" ht="15" customHeight="1">
      <c r="A115" s="4" t="s">
        <v>81</v>
      </c>
      <c r="B115" s="198" t="s">
        <v>135</v>
      </c>
      <c r="C115" s="199"/>
      <c r="D115" s="43">
        <f>D104</f>
        <v>6.7199999999999996E-2</v>
      </c>
      <c r="E115" s="41">
        <f>E104</f>
        <v>94.71</v>
      </c>
    </row>
    <row r="116" spans="1:7" ht="15" customHeight="1">
      <c r="A116" s="4" t="s">
        <v>82</v>
      </c>
      <c r="B116" s="198" t="s">
        <v>136</v>
      </c>
      <c r="C116" s="199"/>
      <c r="D116" s="43">
        <f>D109</f>
        <v>8.0399999999999999E-2</v>
      </c>
      <c r="E116" s="41">
        <f>E109</f>
        <v>113.31</v>
      </c>
    </row>
    <row r="117" spans="1:7" ht="15" customHeight="1">
      <c r="A117" s="4" t="s">
        <v>86</v>
      </c>
      <c r="B117" s="260" t="s">
        <v>56</v>
      </c>
      <c r="C117" s="260"/>
      <c r="D117" s="50" t="s">
        <v>138</v>
      </c>
      <c r="E117" s="41">
        <v>0</v>
      </c>
    </row>
    <row r="118" spans="1:7" ht="15" customHeight="1">
      <c r="A118" s="247" t="s">
        <v>77</v>
      </c>
      <c r="B118" s="247"/>
      <c r="C118" s="247"/>
      <c r="D118" s="65">
        <f>SUM(D113:D117)</f>
        <v>0.73719999999999997</v>
      </c>
      <c r="E118" s="45">
        <f>SUM(E113:E117)</f>
        <v>1038.96</v>
      </c>
    </row>
    <row r="119" spans="1:7" ht="15" customHeight="1">
      <c r="A119" s="261"/>
      <c r="B119" s="261"/>
      <c r="C119" s="261"/>
      <c r="D119" s="261"/>
      <c r="E119" s="261"/>
    </row>
    <row r="120" spans="1:7" ht="15" customHeight="1">
      <c r="A120" s="196" t="s">
        <v>191</v>
      </c>
      <c r="B120" s="196"/>
      <c r="C120" s="196"/>
      <c r="D120" s="196"/>
      <c r="E120" s="196"/>
    </row>
    <row r="121" spans="1:7" ht="15" customHeight="1">
      <c r="A121" s="51">
        <v>5</v>
      </c>
      <c r="B121" s="197" t="s">
        <v>192</v>
      </c>
      <c r="C121" s="197"/>
      <c r="D121" s="52" t="s">
        <v>74</v>
      </c>
      <c r="E121" s="8" t="s">
        <v>1</v>
      </c>
    </row>
    <row r="122" spans="1:7" ht="15" customHeight="1">
      <c r="A122" s="118" t="s">
        <v>38</v>
      </c>
      <c r="B122" s="258" t="s">
        <v>187</v>
      </c>
      <c r="C122" s="258"/>
      <c r="D122" s="119">
        <v>0.05</v>
      </c>
      <c r="E122" s="121">
        <f>D122*(E51+E61+E70+E118)</f>
        <v>136.49</v>
      </c>
    </row>
    <row r="123" spans="1:7" ht="15" customHeight="1">
      <c r="A123" s="118" t="s">
        <v>40</v>
      </c>
      <c r="B123" s="258" t="s">
        <v>188</v>
      </c>
      <c r="C123" s="258"/>
      <c r="D123" s="119">
        <v>5.0000000000000001E-3</v>
      </c>
      <c r="E123" s="121">
        <f>D123*(E51+E61+E70+E118)</f>
        <v>13.65</v>
      </c>
    </row>
    <row r="124" spans="1:7" ht="15" customHeight="1">
      <c r="A124" s="118" t="s">
        <v>42</v>
      </c>
      <c r="B124" s="257" t="s">
        <v>196</v>
      </c>
      <c r="C124" s="258"/>
      <c r="D124" s="119">
        <v>0.01</v>
      </c>
      <c r="E124" s="121">
        <f>D124*(E51+E61+E70+E118)</f>
        <v>27.3</v>
      </c>
    </row>
    <row r="125" spans="1:7" ht="15" customHeight="1">
      <c r="A125" s="118" t="s">
        <v>60</v>
      </c>
      <c r="B125" s="259" t="s">
        <v>189</v>
      </c>
      <c r="C125" s="259"/>
      <c r="D125" s="120">
        <v>3.6499999999999998E-2</v>
      </c>
      <c r="E125" s="122">
        <f>D125*(E51+E61+E70+E118+E122+E127)</f>
        <v>113.09</v>
      </c>
      <c r="F125" s="16"/>
      <c r="G125" s="55"/>
    </row>
    <row r="126" spans="1:7" ht="15" customHeight="1">
      <c r="A126" s="118" t="s">
        <v>62</v>
      </c>
      <c r="B126" s="259" t="s">
        <v>190</v>
      </c>
      <c r="C126" s="259"/>
      <c r="D126" s="120">
        <v>0.05</v>
      </c>
      <c r="E126" s="122">
        <f>D126*(E51+E61+E70+E118+E122+E127)</f>
        <v>154.91999999999999</v>
      </c>
      <c r="F126" s="16"/>
      <c r="G126" s="55"/>
    </row>
    <row r="127" spans="1:7" ht="15" customHeight="1">
      <c r="A127" s="118" t="s">
        <v>64</v>
      </c>
      <c r="B127" s="259" t="s">
        <v>87</v>
      </c>
      <c r="C127" s="259"/>
      <c r="D127" s="120">
        <v>8.5000000000000006E-2</v>
      </c>
      <c r="E127" s="122">
        <f>D127*(E51+E61+E70+E118)</f>
        <v>232.03</v>
      </c>
    </row>
    <row r="128" spans="1:7" ht="15" customHeight="1">
      <c r="A128" s="247" t="s">
        <v>77</v>
      </c>
      <c r="B128" s="247"/>
      <c r="C128" s="247"/>
      <c r="D128" s="65">
        <f>SUM(D122:D127)</f>
        <v>0.23649999999999999</v>
      </c>
      <c r="E128" s="56">
        <f>SUM(E122:E127)</f>
        <v>677.48</v>
      </c>
      <c r="F128" s="57">
        <f>SUM(D123:D126)</f>
        <v>0.10150000000000001</v>
      </c>
      <c r="G128" s="55" t="e">
        <f>SUM(E140+#REF!+E127)/(1-F128)</f>
        <v>#REF!</v>
      </c>
    </row>
    <row r="129" spans="1:7" ht="15" customHeight="1">
      <c r="A129" s="267" t="s">
        <v>88</v>
      </c>
      <c r="B129" s="267"/>
      <c r="C129" s="267"/>
      <c r="D129" s="267"/>
      <c r="E129" s="267"/>
      <c r="F129" s="16"/>
      <c r="G129" s="55"/>
    </row>
    <row r="130" spans="1:7" ht="15" customHeight="1">
      <c r="A130" s="252" t="s">
        <v>89</v>
      </c>
      <c r="B130" s="252"/>
      <c r="C130" s="252"/>
      <c r="D130" s="252"/>
      <c r="E130" s="252"/>
      <c r="F130" s="16"/>
      <c r="G130" s="55"/>
    </row>
    <row r="131" spans="1:7" ht="15" customHeight="1">
      <c r="A131" s="46"/>
      <c r="B131" s="46"/>
      <c r="C131" s="46"/>
      <c r="D131" s="46"/>
      <c r="E131" s="46"/>
      <c r="F131" s="16"/>
      <c r="G131" s="55"/>
    </row>
    <row r="132" spans="1:7" ht="15" customHeight="1">
      <c r="A132" s="211" t="s">
        <v>156</v>
      </c>
      <c r="B132" s="211"/>
      <c r="C132" s="211"/>
      <c r="D132" s="211"/>
      <c r="E132" s="211"/>
      <c r="F132" s="16"/>
      <c r="G132" s="55"/>
    </row>
    <row r="133" spans="1:7" ht="15" customHeight="1">
      <c r="A133" s="212" t="s">
        <v>155</v>
      </c>
      <c r="B133" s="212"/>
      <c r="C133" s="212"/>
      <c r="D133" s="212"/>
      <c r="E133" s="212"/>
      <c r="F133" s="16"/>
      <c r="G133" s="55"/>
    </row>
    <row r="134" spans="1:7" ht="15" customHeight="1">
      <c r="A134" s="2"/>
      <c r="B134" s="2"/>
      <c r="C134" s="2"/>
      <c r="D134" s="2"/>
      <c r="E134" s="2"/>
      <c r="F134" s="16"/>
      <c r="G134" s="55"/>
    </row>
    <row r="135" spans="1:7" ht="15" customHeight="1">
      <c r="A135" s="262" t="s">
        <v>90</v>
      </c>
      <c r="B135" s="262"/>
      <c r="C135" s="262"/>
      <c r="D135" s="262"/>
      <c r="E135" s="8" t="s">
        <v>1</v>
      </c>
    </row>
    <row r="136" spans="1:7" ht="15" customHeight="1">
      <c r="A136" s="53" t="s">
        <v>38</v>
      </c>
      <c r="B136" s="263" t="s">
        <v>91</v>
      </c>
      <c r="C136" s="263"/>
      <c r="D136" s="263"/>
      <c r="E136" s="58">
        <f>E51</f>
        <v>1409.32</v>
      </c>
    </row>
    <row r="137" spans="1:7" ht="15" customHeight="1">
      <c r="A137" s="53" t="s">
        <v>40</v>
      </c>
      <c r="B137" s="263" t="s">
        <v>92</v>
      </c>
      <c r="C137" s="263"/>
      <c r="D137" s="263"/>
      <c r="E137" s="58">
        <f>E61</f>
        <v>267.83999999999997</v>
      </c>
    </row>
    <row r="138" spans="1:7" ht="15" customHeight="1">
      <c r="A138" s="53" t="s">
        <v>42</v>
      </c>
      <c r="B138" s="199" t="s">
        <v>93</v>
      </c>
      <c r="C138" s="199"/>
      <c r="D138" s="199"/>
      <c r="E138" s="58">
        <f>E70</f>
        <v>13.66</v>
      </c>
    </row>
    <row r="139" spans="1:7" ht="15" customHeight="1">
      <c r="A139" s="53" t="s">
        <v>60</v>
      </c>
      <c r="B139" s="263" t="s">
        <v>94</v>
      </c>
      <c r="C139" s="263"/>
      <c r="D139" s="263"/>
      <c r="E139" s="58">
        <f>E118</f>
        <v>1038.96</v>
      </c>
    </row>
    <row r="140" spans="1:7" ht="15" customHeight="1">
      <c r="A140" s="247" t="s">
        <v>95</v>
      </c>
      <c r="B140" s="247"/>
      <c r="C140" s="247"/>
      <c r="D140" s="247"/>
      <c r="E140" s="59">
        <f>SUM(E136:E139)</f>
        <v>2729.78</v>
      </c>
    </row>
    <row r="141" spans="1:7" ht="15" customHeight="1">
      <c r="A141" s="53" t="s">
        <v>62</v>
      </c>
      <c r="B141" s="263" t="s">
        <v>193</v>
      </c>
      <c r="C141" s="263"/>
      <c r="D141" s="263"/>
      <c r="E141" s="54">
        <f>E128</f>
        <v>677.48</v>
      </c>
    </row>
    <row r="142" spans="1:7" ht="15" customHeight="1">
      <c r="A142" s="247" t="s">
        <v>96</v>
      </c>
      <c r="B142" s="247"/>
      <c r="C142" s="247"/>
      <c r="D142" s="247"/>
      <c r="E142" s="194">
        <f>E140+E141</f>
        <v>3407.26</v>
      </c>
    </row>
    <row r="143" spans="1:7" ht="15" customHeight="1">
      <c r="E143" s="89"/>
    </row>
  </sheetData>
  <sheetProtection selectLockedCells="1" selectUnlockedCells="1"/>
  <mergeCells count="140">
    <mergeCell ref="A1:E1"/>
    <mergeCell ref="B16:D16"/>
    <mergeCell ref="B17:D17"/>
    <mergeCell ref="A12:E12"/>
    <mergeCell ref="A13:E13"/>
    <mergeCell ref="B14:D14"/>
    <mergeCell ref="B15:D15"/>
    <mergeCell ref="A132:E132"/>
    <mergeCell ref="A130:E130"/>
    <mergeCell ref="A129:E129"/>
    <mergeCell ref="A85:E85"/>
    <mergeCell ref="A63:E63"/>
    <mergeCell ref="B127:C127"/>
    <mergeCell ref="A128:C128"/>
    <mergeCell ref="B82:C82"/>
    <mergeCell ref="B83:C83"/>
    <mergeCell ref="A84:C84"/>
    <mergeCell ref="B78:C78"/>
    <mergeCell ref="B79:C79"/>
    <mergeCell ref="B80:C80"/>
    <mergeCell ref="A71:E71"/>
    <mergeCell ref="A72:E72"/>
    <mergeCell ref="B122:C122"/>
    <mergeCell ref="B123:C123"/>
    <mergeCell ref="A140:D140"/>
    <mergeCell ref="B141:D141"/>
    <mergeCell ref="A142:D142"/>
    <mergeCell ref="A135:D135"/>
    <mergeCell ref="B136:D136"/>
    <mergeCell ref="B137:D137"/>
    <mergeCell ref="B138:D138"/>
    <mergeCell ref="B139:D139"/>
    <mergeCell ref="A133:E133"/>
    <mergeCell ref="B124:C124"/>
    <mergeCell ref="B125:C125"/>
    <mergeCell ref="B126:C126"/>
    <mergeCell ref="B116:C116"/>
    <mergeCell ref="B117:C117"/>
    <mergeCell ref="A118:C118"/>
    <mergeCell ref="A119:E119"/>
    <mergeCell ref="A120:E120"/>
    <mergeCell ref="B107:C107"/>
    <mergeCell ref="B108:C108"/>
    <mergeCell ref="A109:C109"/>
    <mergeCell ref="B121:C121"/>
    <mergeCell ref="A110:E110"/>
    <mergeCell ref="A111:E111"/>
    <mergeCell ref="B112:C112"/>
    <mergeCell ref="B113:C113"/>
    <mergeCell ref="B114:C114"/>
    <mergeCell ref="B115:C115"/>
    <mergeCell ref="A97:C97"/>
    <mergeCell ref="A98:E98"/>
    <mergeCell ref="A99:E99"/>
    <mergeCell ref="B100:C100"/>
    <mergeCell ref="B101:C101"/>
    <mergeCell ref="B102:C102"/>
    <mergeCell ref="A104:C104"/>
    <mergeCell ref="B103:C103"/>
    <mergeCell ref="A106:E106"/>
    <mergeCell ref="A86:E86"/>
    <mergeCell ref="A87:E87"/>
    <mergeCell ref="A88:E88"/>
    <mergeCell ref="B89:C89"/>
    <mergeCell ref="B90:C90"/>
    <mergeCell ref="B96:C96"/>
    <mergeCell ref="B92:C92"/>
    <mergeCell ref="B94:C94"/>
    <mergeCell ref="B95:C95"/>
    <mergeCell ref="B91:C91"/>
    <mergeCell ref="B93:C93"/>
    <mergeCell ref="B69:D69"/>
    <mergeCell ref="A70:D70"/>
    <mergeCell ref="B67:D67"/>
    <mergeCell ref="B68:D68"/>
    <mergeCell ref="A73:E73"/>
    <mergeCell ref="B81:C81"/>
    <mergeCell ref="A74:E74"/>
    <mergeCell ref="B75:C75"/>
    <mergeCell ref="B76:C76"/>
    <mergeCell ref="B77:C77"/>
    <mergeCell ref="B60:D60"/>
    <mergeCell ref="A61:D61"/>
    <mergeCell ref="B56:D56"/>
    <mergeCell ref="B57:D57"/>
    <mergeCell ref="B58:D58"/>
    <mergeCell ref="B59:D59"/>
    <mergeCell ref="A64:E64"/>
    <mergeCell ref="B65:D65"/>
    <mergeCell ref="B66:D66"/>
    <mergeCell ref="A62:E62"/>
    <mergeCell ref="A3:E3"/>
    <mergeCell ref="A5:E5"/>
    <mergeCell ref="A8:B8"/>
    <mergeCell ref="C8:E8"/>
    <mergeCell ref="A6:E6"/>
    <mergeCell ref="D27:E27"/>
    <mergeCell ref="A21:B22"/>
    <mergeCell ref="C21:C22"/>
    <mergeCell ref="D21:E22"/>
    <mergeCell ref="D23:E23"/>
    <mergeCell ref="A24:B24"/>
    <mergeCell ref="D24:E24"/>
    <mergeCell ref="A25:B25"/>
    <mergeCell ref="D25:E25"/>
    <mergeCell ref="A26:B26"/>
    <mergeCell ref="D26:E26"/>
    <mergeCell ref="A27:B27"/>
    <mergeCell ref="A20:E20"/>
    <mergeCell ref="A19:E19"/>
    <mergeCell ref="C10:E10"/>
    <mergeCell ref="C9:E9"/>
    <mergeCell ref="A9:B9"/>
    <mergeCell ref="A10:B10"/>
    <mergeCell ref="A23:B23"/>
    <mergeCell ref="A34:E34"/>
    <mergeCell ref="A29:E29"/>
    <mergeCell ref="A30:E30"/>
    <mergeCell ref="A32:B32"/>
    <mergeCell ref="A33:E33"/>
    <mergeCell ref="B35:D35"/>
    <mergeCell ref="B36:D36"/>
    <mergeCell ref="A52:E52"/>
    <mergeCell ref="B37:D37"/>
    <mergeCell ref="B38:D38"/>
    <mergeCell ref="A53:E53"/>
    <mergeCell ref="B54:D54"/>
    <mergeCell ref="B55:D55"/>
    <mergeCell ref="A39:E39"/>
    <mergeCell ref="A41:E41"/>
    <mergeCell ref="B42:D42"/>
    <mergeCell ref="B43:D43"/>
    <mergeCell ref="B50:D50"/>
    <mergeCell ref="A51:D51"/>
    <mergeCell ref="B49:D49"/>
    <mergeCell ref="B44:D44"/>
    <mergeCell ref="B45:D45"/>
    <mergeCell ref="B46:D46"/>
    <mergeCell ref="B47:D47"/>
    <mergeCell ref="B48:D48"/>
  </mergeCells>
  <phoneticPr fontId="28" type="noConversion"/>
  <printOptions horizontalCentered="1"/>
  <pageMargins left="0.59055118110236227" right="0.59055118110236227" top="0.78740157480314965" bottom="0.78740157480314965" header="0.51181102362204722" footer="0.51181102362204722"/>
  <pageSetup paperSize="9" scale="90" firstPageNumber="0" orientation="portrait" r:id="rId1"/>
  <headerFooter alignWithMargins="0"/>
  <rowBreaks count="3" manualBreakCount="3">
    <brk id="28" max="4" man="1"/>
    <brk id="72" max="16383" man="1"/>
    <brk id="110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143"/>
  <sheetViews>
    <sheetView showGridLines="0" topLeftCell="A22" zoomScaleNormal="100" zoomScaleSheetLayoutView="100" workbookViewId="0">
      <selection activeCell="A33" sqref="A33:E33"/>
    </sheetView>
  </sheetViews>
  <sheetFormatPr defaultRowHeight="15" customHeight="1"/>
  <cols>
    <col min="1" max="1" width="4.7109375" style="26" customWidth="1"/>
    <col min="2" max="2" width="35.7109375" style="26" customWidth="1"/>
    <col min="3" max="3" width="25.7109375" style="26" customWidth="1"/>
    <col min="4" max="4" width="12.85546875" style="26" customWidth="1"/>
    <col min="5" max="5" width="21.7109375" style="27" customWidth="1"/>
    <col min="6" max="6" width="10.7109375" hidden="1" customWidth="1"/>
    <col min="7" max="7" width="14.7109375" hidden="1" customWidth="1"/>
    <col min="8" max="8" width="9.5703125" bestFit="1" customWidth="1"/>
    <col min="9" max="9" width="9.28515625" bestFit="1" customWidth="1"/>
    <col min="10" max="10" width="10.7109375" customWidth="1"/>
  </cols>
  <sheetData>
    <row r="1" spans="1:5" ht="15" customHeight="1">
      <c r="A1" s="264" t="s">
        <v>166</v>
      </c>
      <c r="B1" s="264"/>
      <c r="C1" s="264"/>
      <c r="D1" s="264"/>
      <c r="E1" s="264"/>
    </row>
    <row r="2" spans="1:5" ht="15" customHeight="1">
      <c r="A2" s="93"/>
      <c r="B2" s="93"/>
      <c r="C2" s="93"/>
      <c r="D2" s="93"/>
      <c r="E2" s="93"/>
    </row>
    <row r="3" spans="1:5" ht="15" customHeight="1">
      <c r="A3" s="211" t="s">
        <v>31</v>
      </c>
      <c r="B3" s="211"/>
      <c r="C3" s="211"/>
      <c r="D3" s="211"/>
      <c r="E3" s="211"/>
    </row>
    <row r="4" spans="1:5" ht="15" customHeight="1">
      <c r="A4" s="1"/>
      <c r="B4" s="1"/>
      <c r="C4" s="1"/>
      <c r="D4" s="1"/>
      <c r="E4" s="1"/>
    </row>
    <row r="5" spans="1:5" ht="15" customHeight="1">
      <c r="A5" s="211" t="s">
        <v>247</v>
      </c>
      <c r="B5" s="211"/>
      <c r="C5" s="211"/>
      <c r="D5" s="211"/>
      <c r="E5" s="211"/>
    </row>
    <row r="6" spans="1:5" ht="15" customHeight="1">
      <c r="A6" s="211" t="s">
        <v>152</v>
      </c>
      <c r="B6" s="211"/>
      <c r="C6" s="211"/>
      <c r="D6" s="211"/>
      <c r="E6" s="211"/>
    </row>
    <row r="8" spans="1:5" ht="15" customHeight="1">
      <c r="A8" s="224" t="s">
        <v>32</v>
      </c>
      <c r="B8" s="224"/>
      <c r="C8" s="269"/>
      <c r="D8" s="269"/>
      <c r="E8" s="269"/>
    </row>
    <row r="9" spans="1:5" ht="15" customHeight="1">
      <c r="A9" s="224" t="s">
        <v>33</v>
      </c>
      <c r="B9" s="224"/>
      <c r="C9" s="269" t="s">
        <v>34</v>
      </c>
      <c r="D9" s="269"/>
      <c r="E9" s="269"/>
    </row>
    <row r="10" spans="1:5" ht="15" customHeight="1">
      <c r="A10" s="224" t="s">
        <v>35</v>
      </c>
      <c r="B10" s="224"/>
      <c r="C10" s="269" t="s">
        <v>36</v>
      </c>
      <c r="D10" s="269"/>
      <c r="E10" s="269"/>
    </row>
    <row r="11" spans="1:5" ht="15" customHeight="1">
      <c r="A11" s="14"/>
      <c r="B11" s="14"/>
      <c r="C11" s="28"/>
      <c r="D11" s="28"/>
      <c r="E11" s="28"/>
    </row>
    <row r="12" spans="1:5" ht="15" customHeight="1">
      <c r="A12" s="265"/>
      <c r="B12" s="265"/>
      <c r="C12" s="265"/>
      <c r="D12" s="265"/>
      <c r="E12" s="265"/>
    </row>
    <row r="13" spans="1:5" ht="15" customHeight="1">
      <c r="A13" s="211" t="s">
        <v>37</v>
      </c>
      <c r="B13" s="211"/>
      <c r="C13" s="211"/>
      <c r="D13" s="211"/>
      <c r="E13" s="211"/>
    </row>
    <row r="14" spans="1:5" ht="15" customHeight="1">
      <c r="A14" s="29" t="s">
        <v>38</v>
      </c>
      <c r="B14" s="266" t="s">
        <v>39</v>
      </c>
      <c r="C14" s="266"/>
      <c r="D14" s="266"/>
      <c r="E14" s="30"/>
    </row>
    <row r="15" spans="1:5" ht="15" customHeight="1">
      <c r="A15" s="29" t="s">
        <v>40</v>
      </c>
      <c r="B15" s="266" t="s">
        <v>41</v>
      </c>
      <c r="C15" s="266"/>
      <c r="D15" s="266"/>
      <c r="E15" s="114" t="s">
        <v>228</v>
      </c>
    </row>
    <row r="16" spans="1:5" ht="15" customHeight="1">
      <c r="A16" s="29" t="s">
        <v>42</v>
      </c>
      <c r="B16" s="199" t="s">
        <v>43</v>
      </c>
      <c r="C16" s="199"/>
      <c r="D16" s="199"/>
      <c r="E16" s="29">
        <v>2014</v>
      </c>
    </row>
    <row r="17" spans="1:5" ht="15" customHeight="1">
      <c r="A17" s="29" t="s">
        <v>44</v>
      </c>
      <c r="B17" s="199" t="s">
        <v>45</v>
      </c>
      <c r="C17" s="199"/>
      <c r="D17" s="199"/>
      <c r="E17" s="29" t="s">
        <v>46</v>
      </c>
    </row>
    <row r="18" spans="1:5" ht="15" customHeight="1">
      <c r="A18" s="31"/>
      <c r="B18" s="32"/>
      <c r="C18" s="32"/>
      <c r="D18" s="32"/>
      <c r="E18" s="31"/>
    </row>
    <row r="19" spans="1:5" ht="15" customHeight="1">
      <c r="A19" s="265"/>
      <c r="B19" s="265"/>
      <c r="C19" s="265"/>
      <c r="D19" s="265"/>
      <c r="E19" s="265"/>
    </row>
    <row r="20" spans="1:5" ht="15" customHeight="1">
      <c r="A20" s="211" t="s">
        <v>47</v>
      </c>
      <c r="B20" s="211"/>
      <c r="C20" s="211"/>
      <c r="D20" s="211"/>
      <c r="E20" s="211"/>
    </row>
    <row r="21" spans="1:5" ht="15" customHeight="1">
      <c r="A21" s="230" t="s">
        <v>48</v>
      </c>
      <c r="B21" s="230"/>
      <c r="C21" s="231" t="s">
        <v>49</v>
      </c>
      <c r="D21" s="231" t="s">
        <v>100</v>
      </c>
      <c r="E21" s="231"/>
    </row>
    <row r="22" spans="1:5" ht="15" customHeight="1">
      <c r="A22" s="230"/>
      <c r="B22" s="230"/>
      <c r="C22" s="231"/>
      <c r="D22" s="231"/>
      <c r="E22" s="231"/>
    </row>
    <row r="23" spans="1:5" ht="15" customHeight="1">
      <c r="A23" s="271" t="s">
        <v>255</v>
      </c>
      <c r="B23" s="272"/>
      <c r="C23" s="78"/>
      <c r="D23" s="236">
        <v>2</v>
      </c>
      <c r="E23" s="237"/>
    </row>
    <row r="24" spans="1:5" ht="15" customHeight="1">
      <c r="A24" s="238"/>
      <c r="B24" s="239"/>
      <c r="C24" s="78"/>
      <c r="D24" s="236"/>
      <c r="E24" s="237"/>
    </row>
    <row r="25" spans="1:5" ht="15" customHeight="1">
      <c r="A25" s="238"/>
      <c r="B25" s="239"/>
      <c r="C25" s="78"/>
      <c r="D25" s="236"/>
      <c r="E25" s="237"/>
    </row>
    <row r="26" spans="1:5" ht="15" customHeight="1">
      <c r="A26" s="239"/>
      <c r="B26" s="239"/>
      <c r="C26" s="5"/>
      <c r="D26" s="273"/>
      <c r="E26" s="273"/>
    </row>
    <row r="27" spans="1:5" s="33" customFormat="1" ht="15" customHeight="1">
      <c r="A27" s="199"/>
      <c r="B27" s="199"/>
      <c r="C27" s="5"/>
      <c r="D27" s="270"/>
      <c r="E27" s="270"/>
    </row>
    <row r="28" spans="1:5" s="33" customFormat="1" ht="15" customHeight="1">
      <c r="A28" s="32"/>
      <c r="B28" s="32"/>
      <c r="C28" s="60"/>
      <c r="D28" s="61"/>
      <c r="E28" s="61"/>
    </row>
    <row r="29" spans="1:5" ht="15" customHeight="1">
      <c r="A29" s="211" t="s">
        <v>154</v>
      </c>
      <c r="B29" s="211"/>
      <c r="C29" s="211"/>
      <c r="D29" s="211"/>
      <c r="E29" s="211"/>
    </row>
    <row r="30" spans="1:5" ht="15" customHeight="1">
      <c r="A30" s="212" t="s">
        <v>153</v>
      </c>
      <c r="B30" s="212"/>
      <c r="C30" s="212"/>
      <c r="D30" s="212"/>
      <c r="E30" s="212"/>
    </row>
    <row r="31" spans="1:5" s="37" customFormat="1" ht="15" customHeight="1">
      <c r="A31" s="34"/>
      <c r="B31" s="34"/>
      <c r="C31" s="34"/>
      <c r="D31" s="34"/>
      <c r="E31" s="34"/>
    </row>
    <row r="32" spans="1:5" ht="30" customHeight="1">
      <c r="A32" s="213" t="s">
        <v>50</v>
      </c>
      <c r="B32" s="213"/>
      <c r="C32" s="35"/>
      <c r="D32" s="35"/>
      <c r="E32" s="36"/>
    </row>
    <row r="33" spans="1:5" ht="30" customHeight="1">
      <c r="A33" s="279" t="s">
        <v>264</v>
      </c>
      <c r="B33" s="279"/>
      <c r="C33" s="279"/>
      <c r="D33" s="279"/>
      <c r="E33" s="279"/>
    </row>
    <row r="34" spans="1:5" ht="15" customHeight="1">
      <c r="A34" s="274" t="s">
        <v>51</v>
      </c>
      <c r="B34" s="274"/>
      <c r="C34" s="274"/>
      <c r="D34" s="274"/>
      <c r="E34" s="274"/>
    </row>
    <row r="35" spans="1:5" ht="15" customHeight="1">
      <c r="A35" s="39">
        <v>1</v>
      </c>
      <c r="B35" s="217" t="s">
        <v>230</v>
      </c>
      <c r="C35" s="218"/>
      <c r="D35" s="219" t="s">
        <v>114</v>
      </c>
      <c r="E35" s="110" t="s">
        <v>231</v>
      </c>
    </row>
    <row r="36" spans="1:5" ht="15" customHeight="1">
      <c r="A36" s="39">
        <v>2</v>
      </c>
      <c r="B36" s="217" t="s">
        <v>175</v>
      </c>
      <c r="C36" s="218"/>
      <c r="D36" s="219">
        <v>2012</v>
      </c>
      <c r="E36" s="115">
        <v>794.18</v>
      </c>
    </row>
    <row r="37" spans="1:5" ht="12.75">
      <c r="A37" s="80">
        <v>3</v>
      </c>
      <c r="B37" s="221" t="s">
        <v>115</v>
      </c>
      <c r="C37" s="222"/>
      <c r="D37" s="223"/>
      <c r="E37" s="42" t="s">
        <v>258</v>
      </c>
    </row>
    <row r="38" spans="1:5" ht="15" customHeight="1">
      <c r="A38" s="79">
        <v>4</v>
      </c>
      <c r="B38" s="221" t="s">
        <v>116</v>
      </c>
      <c r="C38" s="222"/>
      <c r="D38" s="223"/>
      <c r="E38" s="160">
        <v>41640</v>
      </c>
    </row>
    <row r="39" spans="1:5" ht="30" customHeight="1">
      <c r="A39" s="276" t="s">
        <v>52</v>
      </c>
      <c r="B39" s="276"/>
      <c r="C39" s="276"/>
      <c r="D39" s="276"/>
      <c r="E39" s="276"/>
    </row>
    <row r="40" spans="1:5" ht="15" customHeight="1">
      <c r="A40" s="40"/>
      <c r="B40" s="40"/>
      <c r="C40" s="40"/>
      <c r="D40" s="40"/>
      <c r="E40" s="40"/>
    </row>
    <row r="41" spans="1:5" ht="15" customHeight="1">
      <c r="A41" s="211" t="s">
        <v>53</v>
      </c>
      <c r="B41" s="211"/>
      <c r="C41" s="211"/>
      <c r="D41" s="211"/>
      <c r="E41" s="211"/>
    </row>
    <row r="42" spans="1:5" ht="15" customHeight="1">
      <c r="A42" s="3">
        <v>1</v>
      </c>
      <c r="B42" s="197" t="s">
        <v>54</v>
      </c>
      <c r="C42" s="197"/>
      <c r="D42" s="197"/>
      <c r="E42" s="8" t="s">
        <v>1</v>
      </c>
    </row>
    <row r="43" spans="1:5" ht="15" customHeight="1">
      <c r="A43" s="4" t="s">
        <v>38</v>
      </c>
      <c r="B43" s="199" t="s">
        <v>55</v>
      </c>
      <c r="C43" s="199"/>
      <c r="D43" s="199"/>
      <c r="E43" s="82">
        <v>794.18</v>
      </c>
    </row>
    <row r="44" spans="1:5" ht="15" customHeight="1">
      <c r="A44" s="84" t="s">
        <v>40</v>
      </c>
      <c r="B44" s="205" t="s">
        <v>176</v>
      </c>
      <c r="C44" s="206"/>
      <c r="D44" s="207"/>
      <c r="E44" s="82"/>
    </row>
    <row r="45" spans="1:5" ht="15" customHeight="1">
      <c r="A45" s="84" t="s">
        <v>42</v>
      </c>
      <c r="B45" s="205" t="s">
        <v>177</v>
      </c>
      <c r="C45" s="206"/>
      <c r="D45" s="207"/>
      <c r="E45" s="82"/>
    </row>
    <row r="46" spans="1:5" ht="15" customHeight="1">
      <c r="A46" s="84" t="s">
        <v>60</v>
      </c>
      <c r="B46" s="205" t="s">
        <v>178</v>
      </c>
      <c r="C46" s="206"/>
      <c r="D46" s="207"/>
      <c r="E46" s="82"/>
    </row>
    <row r="47" spans="1:5" ht="15" customHeight="1">
      <c r="A47" s="84" t="s">
        <v>62</v>
      </c>
      <c r="B47" s="205" t="s">
        <v>179</v>
      </c>
      <c r="C47" s="206"/>
      <c r="D47" s="207"/>
      <c r="E47" s="82"/>
    </row>
    <row r="48" spans="1:5" ht="15" customHeight="1">
      <c r="A48" s="84" t="s">
        <v>64</v>
      </c>
      <c r="B48" s="205" t="s">
        <v>180</v>
      </c>
      <c r="C48" s="206"/>
      <c r="D48" s="207"/>
      <c r="E48" s="82"/>
    </row>
    <row r="49" spans="1:5" ht="15" customHeight="1">
      <c r="A49" s="84" t="s">
        <v>75</v>
      </c>
      <c r="B49" s="205" t="s">
        <v>181</v>
      </c>
      <c r="C49" s="206"/>
      <c r="D49" s="207"/>
      <c r="E49" s="82"/>
    </row>
    <row r="50" spans="1:5" ht="15" customHeight="1">
      <c r="A50" s="84" t="s">
        <v>76</v>
      </c>
      <c r="B50" s="199" t="s">
        <v>56</v>
      </c>
      <c r="C50" s="199"/>
      <c r="D50" s="199"/>
      <c r="E50" s="82"/>
    </row>
    <row r="51" spans="1:5" ht="15" customHeight="1">
      <c r="A51" s="202" t="s">
        <v>57</v>
      </c>
      <c r="B51" s="203"/>
      <c r="C51" s="203"/>
      <c r="D51" s="204"/>
      <c r="E51" s="83">
        <f>SUM(E43:E50)</f>
        <v>794.18</v>
      </c>
    </row>
    <row r="52" spans="1:5" ht="15" customHeight="1">
      <c r="A52" s="220"/>
      <c r="B52" s="220"/>
      <c r="C52" s="220"/>
      <c r="D52" s="220"/>
      <c r="E52" s="220"/>
    </row>
    <row r="53" spans="1:5" ht="15" customHeight="1">
      <c r="A53" s="196" t="s">
        <v>58</v>
      </c>
      <c r="B53" s="196"/>
      <c r="C53" s="196"/>
      <c r="D53" s="196"/>
      <c r="E53" s="196"/>
    </row>
    <row r="54" spans="1:5" ht="30" customHeight="1">
      <c r="A54" s="111">
        <v>2</v>
      </c>
      <c r="B54" s="255" t="s">
        <v>59</v>
      </c>
      <c r="C54" s="277"/>
      <c r="D54" s="278"/>
      <c r="E54" s="112" t="s">
        <v>1</v>
      </c>
    </row>
    <row r="55" spans="1:5" ht="30" customHeight="1">
      <c r="A55" s="113" t="s">
        <v>38</v>
      </c>
      <c r="B55" s="205" t="s">
        <v>171</v>
      </c>
      <c r="C55" s="248"/>
      <c r="D55" s="275"/>
      <c r="E55" s="90">
        <f>(9*22)-(E51*6%)</f>
        <v>150.35</v>
      </c>
    </row>
    <row r="56" spans="1:5" ht="15" customHeight="1">
      <c r="A56" s="113" t="s">
        <v>40</v>
      </c>
      <c r="B56" s="205" t="s">
        <v>243</v>
      </c>
      <c r="C56" s="248"/>
      <c r="D56" s="249"/>
      <c r="E56" s="63">
        <f>5.84*22</f>
        <v>128.47999999999999</v>
      </c>
    </row>
    <row r="57" spans="1:5" ht="15" customHeight="1">
      <c r="A57" s="113" t="s">
        <v>42</v>
      </c>
      <c r="B57" s="205" t="s">
        <v>244</v>
      </c>
      <c r="C57" s="248"/>
      <c r="D57" s="249"/>
      <c r="E57" s="41">
        <v>32.08</v>
      </c>
    </row>
    <row r="58" spans="1:5" ht="15" customHeight="1">
      <c r="A58" s="4" t="s">
        <v>60</v>
      </c>
      <c r="B58" s="199" t="s">
        <v>61</v>
      </c>
      <c r="C58" s="199"/>
      <c r="D58" s="199"/>
      <c r="E58" s="41"/>
    </row>
    <row r="59" spans="1:5" ht="15" customHeight="1">
      <c r="A59" s="4" t="s">
        <v>62</v>
      </c>
      <c r="B59" s="199" t="s">
        <v>63</v>
      </c>
      <c r="C59" s="199"/>
      <c r="D59" s="199"/>
      <c r="E59" s="41"/>
    </row>
    <row r="60" spans="1:5" ht="15" customHeight="1">
      <c r="A60" s="4" t="s">
        <v>64</v>
      </c>
      <c r="B60" s="199" t="s">
        <v>56</v>
      </c>
      <c r="C60" s="199"/>
      <c r="D60" s="199"/>
      <c r="E60" s="41"/>
    </row>
    <row r="61" spans="1:5" ht="15" customHeight="1">
      <c r="A61" s="202" t="s">
        <v>65</v>
      </c>
      <c r="B61" s="203"/>
      <c r="C61" s="203"/>
      <c r="D61" s="204"/>
      <c r="E61" s="42">
        <f>SUM(E55:E60)</f>
        <v>310.91000000000003</v>
      </c>
    </row>
    <row r="62" spans="1:5" ht="15" customHeight="1">
      <c r="A62" s="246" t="s">
        <v>66</v>
      </c>
      <c r="B62" s="246"/>
      <c r="C62" s="246"/>
      <c r="D62" s="246"/>
      <c r="E62" s="246"/>
    </row>
    <row r="63" spans="1:5" ht="15" customHeight="1">
      <c r="A63" s="268"/>
      <c r="B63" s="268"/>
      <c r="C63" s="268"/>
      <c r="D63" s="268"/>
      <c r="E63" s="268"/>
    </row>
    <row r="64" spans="1:5" ht="15" customHeight="1">
      <c r="A64" s="211" t="s">
        <v>67</v>
      </c>
      <c r="B64" s="211"/>
      <c r="C64" s="211"/>
      <c r="D64" s="211"/>
      <c r="E64" s="211"/>
    </row>
    <row r="65" spans="1:5" ht="15" customHeight="1">
      <c r="A65" s="3">
        <v>3</v>
      </c>
      <c r="B65" s="197" t="s">
        <v>68</v>
      </c>
      <c r="C65" s="197"/>
      <c r="D65" s="197"/>
      <c r="E65" s="8" t="s">
        <v>1</v>
      </c>
    </row>
    <row r="66" spans="1:5" ht="15" customHeight="1">
      <c r="A66" s="4" t="s">
        <v>38</v>
      </c>
      <c r="B66" s="199" t="s">
        <v>69</v>
      </c>
      <c r="C66" s="199"/>
      <c r="D66" s="199"/>
      <c r="E66" s="41">
        <v>13.66</v>
      </c>
    </row>
    <row r="67" spans="1:5" ht="15" customHeight="1">
      <c r="A67" s="84" t="s">
        <v>40</v>
      </c>
      <c r="B67" s="205" t="s">
        <v>182</v>
      </c>
      <c r="C67" s="206"/>
      <c r="D67" s="207"/>
      <c r="E67" s="41"/>
    </row>
    <row r="68" spans="1:5" ht="15" customHeight="1">
      <c r="A68" s="84" t="s">
        <v>42</v>
      </c>
      <c r="B68" s="205" t="s">
        <v>183</v>
      </c>
      <c r="C68" s="248"/>
      <c r="D68" s="249"/>
      <c r="E68" s="41">
        <v>15.79</v>
      </c>
    </row>
    <row r="69" spans="1:5" ht="15" customHeight="1">
      <c r="A69" s="84" t="s">
        <v>60</v>
      </c>
      <c r="B69" s="199" t="s">
        <v>56</v>
      </c>
      <c r="C69" s="199"/>
      <c r="D69" s="199"/>
      <c r="E69" s="108"/>
    </row>
    <row r="70" spans="1:5" ht="15" customHeight="1">
      <c r="A70" s="247" t="s">
        <v>70</v>
      </c>
      <c r="B70" s="247"/>
      <c r="C70" s="247"/>
      <c r="D70" s="247"/>
      <c r="E70" s="42">
        <f>SUM(E66:E69)</f>
        <v>29.45</v>
      </c>
    </row>
    <row r="71" spans="1:5" ht="15" customHeight="1">
      <c r="A71" s="246" t="s">
        <v>71</v>
      </c>
      <c r="B71" s="246"/>
      <c r="C71" s="246"/>
      <c r="D71" s="246"/>
      <c r="E71" s="246"/>
    </row>
    <row r="72" spans="1:5" ht="15" customHeight="1">
      <c r="A72" s="253"/>
      <c r="B72" s="253"/>
      <c r="C72" s="253"/>
      <c r="D72" s="253"/>
      <c r="E72" s="253"/>
    </row>
    <row r="73" spans="1:5" ht="15" customHeight="1">
      <c r="A73" s="211" t="s">
        <v>72</v>
      </c>
      <c r="B73" s="211"/>
      <c r="C73" s="211"/>
      <c r="D73" s="211"/>
      <c r="E73" s="211"/>
    </row>
    <row r="74" spans="1:5" ht="15" customHeight="1">
      <c r="A74" s="280" t="s">
        <v>119</v>
      </c>
      <c r="B74" s="280"/>
      <c r="C74" s="280"/>
      <c r="D74" s="280"/>
      <c r="E74" s="280"/>
    </row>
    <row r="75" spans="1:5" ht="15" customHeight="1">
      <c r="A75" s="3" t="s">
        <v>73</v>
      </c>
      <c r="B75" s="197" t="s">
        <v>119</v>
      </c>
      <c r="C75" s="197"/>
      <c r="D75" s="8" t="s">
        <v>74</v>
      </c>
      <c r="E75" s="8" t="s">
        <v>1</v>
      </c>
    </row>
    <row r="76" spans="1:5" ht="15" customHeight="1">
      <c r="A76" s="4" t="s">
        <v>38</v>
      </c>
      <c r="B76" s="200" t="s">
        <v>120</v>
      </c>
      <c r="C76" s="250"/>
      <c r="D76" s="86">
        <v>0.2</v>
      </c>
      <c r="E76" s="41">
        <f>D76*E51</f>
        <v>158.84</v>
      </c>
    </row>
    <row r="77" spans="1:5" ht="15" customHeight="1">
      <c r="A77" s="4" t="s">
        <v>40</v>
      </c>
      <c r="B77" s="200" t="s">
        <v>121</v>
      </c>
      <c r="C77" s="250"/>
      <c r="D77" s="87">
        <v>0.08</v>
      </c>
      <c r="E77" s="41">
        <f>D77*E51</f>
        <v>63.53</v>
      </c>
    </row>
    <row r="78" spans="1:5" ht="30" customHeight="1">
      <c r="A78" s="4" t="s">
        <v>42</v>
      </c>
      <c r="B78" s="200" t="s">
        <v>122</v>
      </c>
      <c r="C78" s="281"/>
      <c r="D78" s="88">
        <v>0.03</v>
      </c>
      <c r="E78" s="41">
        <f>D78*E51</f>
        <v>23.83</v>
      </c>
    </row>
    <row r="79" spans="1:5" ht="15" customHeight="1">
      <c r="A79" s="4" t="s">
        <v>60</v>
      </c>
      <c r="B79" s="200" t="s">
        <v>123</v>
      </c>
      <c r="C79" s="250"/>
      <c r="D79" s="87">
        <v>2.5000000000000001E-2</v>
      </c>
      <c r="E79" s="41">
        <f>D79*E51</f>
        <v>19.850000000000001</v>
      </c>
    </row>
    <row r="80" spans="1:5" ht="15" customHeight="1">
      <c r="A80" s="4" t="s">
        <v>62</v>
      </c>
      <c r="B80" s="200" t="s">
        <v>124</v>
      </c>
      <c r="C80" s="250"/>
      <c r="D80" s="87">
        <v>1.4999999999999999E-2</v>
      </c>
      <c r="E80" s="41">
        <f>D80*E51</f>
        <v>11.91</v>
      </c>
    </row>
    <row r="81" spans="1:5" ht="15" customHeight="1">
      <c r="A81" s="4" t="s">
        <v>64</v>
      </c>
      <c r="B81" s="200" t="s">
        <v>125</v>
      </c>
      <c r="C81" s="250"/>
      <c r="D81" s="87">
        <v>0.01</v>
      </c>
      <c r="E81" s="41">
        <f>D81*E51</f>
        <v>7.94</v>
      </c>
    </row>
    <row r="82" spans="1:5" ht="15" customHeight="1">
      <c r="A82" s="4" t="s">
        <v>75</v>
      </c>
      <c r="B82" s="200" t="s">
        <v>126</v>
      </c>
      <c r="C82" s="250"/>
      <c r="D82" s="87">
        <v>6.0000000000000001E-3</v>
      </c>
      <c r="E82" s="41">
        <f>D82*E51</f>
        <v>4.7699999999999996</v>
      </c>
    </row>
    <row r="83" spans="1:5" ht="15" customHeight="1">
      <c r="A83" s="4" t="s">
        <v>76</v>
      </c>
      <c r="B83" s="200" t="s">
        <v>127</v>
      </c>
      <c r="C83" s="250"/>
      <c r="D83" s="87">
        <v>2E-3</v>
      </c>
      <c r="E83" s="41">
        <f>D83*E51</f>
        <v>1.59</v>
      </c>
    </row>
    <row r="84" spans="1:5" ht="15" customHeight="1">
      <c r="A84" s="247" t="s">
        <v>77</v>
      </c>
      <c r="B84" s="247"/>
      <c r="C84" s="247"/>
      <c r="D84" s="65">
        <f>SUM(D76:D83)</f>
        <v>0.36799999999999999</v>
      </c>
      <c r="E84" s="45">
        <f>SUM(E76:E83)</f>
        <v>292.26</v>
      </c>
    </row>
    <row r="85" spans="1:5" ht="30" customHeight="1">
      <c r="A85" s="246" t="s">
        <v>78</v>
      </c>
      <c r="B85" s="246"/>
      <c r="C85" s="246"/>
      <c r="D85" s="246"/>
      <c r="E85" s="246"/>
    </row>
    <row r="86" spans="1:5" ht="15" customHeight="1">
      <c r="A86" s="252" t="s">
        <v>79</v>
      </c>
      <c r="B86" s="252"/>
      <c r="C86" s="252"/>
      <c r="D86" s="252"/>
      <c r="E86" s="252"/>
    </row>
    <row r="87" spans="1:5" ht="15" customHeight="1">
      <c r="A87" s="253"/>
      <c r="B87" s="253"/>
      <c r="C87" s="253"/>
      <c r="D87" s="253"/>
      <c r="E87" s="253"/>
    </row>
    <row r="88" spans="1:5" ht="15" customHeight="1">
      <c r="A88" s="280" t="s">
        <v>128</v>
      </c>
      <c r="B88" s="280"/>
      <c r="C88" s="280"/>
      <c r="D88" s="280"/>
      <c r="E88" s="280"/>
    </row>
    <row r="89" spans="1:5" ht="15" customHeight="1">
      <c r="A89" s="3" t="s">
        <v>40</v>
      </c>
      <c r="B89" s="197" t="s">
        <v>128</v>
      </c>
      <c r="C89" s="197"/>
      <c r="D89" s="8" t="s">
        <v>74</v>
      </c>
      <c r="E89" s="8" t="s">
        <v>1</v>
      </c>
    </row>
    <row r="90" spans="1:5" ht="15" customHeight="1">
      <c r="A90" s="4" t="s">
        <v>38</v>
      </c>
      <c r="B90" s="200" t="s">
        <v>129</v>
      </c>
      <c r="C90" s="250"/>
      <c r="D90" s="86">
        <v>8.3299999999999999E-2</v>
      </c>
      <c r="E90" s="41">
        <f t="shared" ref="E90:E96" si="0">D90*$E$51</f>
        <v>66.16</v>
      </c>
    </row>
    <row r="91" spans="1:5" ht="15" customHeight="1">
      <c r="A91" s="4" t="s">
        <v>40</v>
      </c>
      <c r="B91" s="200" t="s">
        <v>130</v>
      </c>
      <c r="C91" s="250"/>
      <c r="D91" s="87">
        <v>0.1111</v>
      </c>
      <c r="E91" s="41">
        <f t="shared" si="0"/>
        <v>88.23</v>
      </c>
    </row>
    <row r="92" spans="1:5" ht="15" customHeight="1">
      <c r="A92" s="4" t="s">
        <v>42</v>
      </c>
      <c r="B92" s="200" t="s">
        <v>131</v>
      </c>
      <c r="C92" s="250"/>
      <c r="D92" s="87">
        <v>2.0000000000000001E-4</v>
      </c>
      <c r="E92" s="41">
        <f t="shared" si="0"/>
        <v>0.16</v>
      </c>
    </row>
    <row r="93" spans="1:5" ht="15" customHeight="1">
      <c r="A93" s="4" t="s">
        <v>60</v>
      </c>
      <c r="B93" s="200" t="s">
        <v>132</v>
      </c>
      <c r="C93" s="250"/>
      <c r="D93" s="87">
        <v>1.66E-2</v>
      </c>
      <c r="E93" s="41">
        <f t="shared" si="0"/>
        <v>13.18</v>
      </c>
    </row>
    <row r="94" spans="1:5" ht="15" customHeight="1">
      <c r="A94" s="4" t="s">
        <v>62</v>
      </c>
      <c r="B94" s="200" t="s">
        <v>133</v>
      </c>
      <c r="C94" s="250"/>
      <c r="D94" s="87">
        <v>2.7000000000000001E-3</v>
      </c>
      <c r="E94" s="41">
        <f t="shared" si="0"/>
        <v>2.14</v>
      </c>
    </row>
    <row r="95" spans="1:5" ht="15" customHeight="1">
      <c r="A95" s="4" t="s">
        <v>64</v>
      </c>
      <c r="B95" s="200" t="s">
        <v>134</v>
      </c>
      <c r="C95" s="250"/>
      <c r="D95" s="87">
        <v>7.3000000000000001E-3</v>
      </c>
      <c r="E95" s="41">
        <f t="shared" si="0"/>
        <v>5.8</v>
      </c>
    </row>
    <row r="96" spans="1:5" ht="15" customHeight="1">
      <c r="A96" s="4" t="s">
        <v>75</v>
      </c>
      <c r="B96" s="200" t="s">
        <v>83</v>
      </c>
      <c r="C96" s="250"/>
      <c r="D96" s="87">
        <v>4.0000000000000002E-4</v>
      </c>
      <c r="E96" s="41">
        <f t="shared" si="0"/>
        <v>0.32</v>
      </c>
    </row>
    <row r="97" spans="1:5" ht="15" customHeight="1">
      <c r="A97" s="247" t="s">
        <v>77</v>
      </c>
      <c r="B97" s="247"/>
      <c r="C97" s="247"/>
      <c r="D97" s="65">
        <f>SUM(D90:D96)</f>
        <v>0.22159999999999999</v>
      </c>
      <c r="E97" s="45">
        <f>SUM(E90:E96)</f>
        <v>175.99</v>
      </c>
    </row>
    <row r="98" spans="1:5" ht="15" customHeight="1">
      <c r="A98" s="254"/>
      <c r="B98" s="254"/>
      <c r="C98" s="254"/>
      <c r="D98" s="254"/>
      <c r="E98" s="254"/>
    </row>
    <row r="99" spans="1:5" ht="15" customHeight="1">
      <c r="A99" s="280" t="s">
        <v>135</v>
      </c>
      <c r="B99" s="280"/>
      <c r="C99" s="280"/>
      <c r="D99" s="280"/>
      <c r="E99" s="280"/>
    </row>
    <row r="100" spans="1:5" ht="15" customHeight="1">
      <c r="A100" s="3" t="s">
        <v>42</v>
      </c>
      <c r="B100" s="255" t="s">
        <v>135</v>
      </c>
      <c r="C100" s="255"/>
      <c r="D100" s="8" t="s">
        <v>74</v>
      </c>
      <c r="E100" s="8" t="s">
        <v>1</v>
      </c>
    </row>
    <row r="101" spans="1:5" ht="15" customHeight="1">
      <c r="A101" s="4" t="s">
        <v>38</v>
      </c>
      <c r="B101" s="256" t="s">
        <v>184</v>
      </c>
      <c r="C101" s="256"/>
      <c r="D101" s="116">
        <v>4.0300000000000002E-2</v>
      </c>
      <c r="E101" s="91">
        <f>D101*$E$51</f>
        <v>32.01</v>
      </c>
    </row>
    <row r="102" spans="1:5" ht="15" customHeight="1">
      <c r="A102" s="4" t="s">
        <v>40</v>
      </c>
      <c r="B102" s="256" t="s">
        <v>185</v>
      </c>
      <c r="C102" s="256"/>
      <c r="D102" s="117">
        <v>4.0000000000000001E-3</v>
      </c>
      <c r="E102" s="91">
        <f>D102*$E$51</f>
        <v>3.18</v>
      </c>
    </row>
    <row r="103" spans="1:5" ht="15" customHeight="1">
      <c r="A103" s="84" t="s">
        <v>42</v>
      </c>
      <c r="B103" s="256" t="s">
        <v>186</v>
      </c>
      <c r="C103" s="256"/>
      <c r="D103" s="117">
        <v>2.29E-2</v>
      </c>
      <c r="E103" s="91">
        <f>D103*$E$51</f>
        <v>18.190000000000001</v>
      </c>
    </row>
    <row r="104" spans="1:5" ht="15" customHeight="1">
      <c r="A104" s="247" t="s">
        <v>77</v>
      </c>
      <c r="B104" s="247"/>
      <c r="C104" s="247"/>
      <c r="D104" s="65">
        <f>SUM(D101:D103)</f>
        <v>6.7199999999999996E-2</v>
      </c>
      <c r="E104" s="85">
        <f>SUM(E101:E103)</f>
        <v>53.38</v>
      </c>
    </row>
    <row r="105" spans="1:5" ht="15" customHeight="1">
      <c r="A105" s="48"/>
      <c r="B105" s="48"/>
      <c r="C105" s="48"/>
      <c r="D105" s="48"/>
      <c r="E105" s="48"/>
    </row>
    <row r="106" spans="1:5" ht="15" customHeight="1">
      <c r="A106" s="280" t="s">
        <v>136</v>
      </c>
      <c r="B106" s="280"/>
      <c r="C106" s="280"/>
      <c r="D106" s="280"/>
      <c r="E106" s="280"/>
    </row>
    <row r="107" spans="1:5" ht="15" customHeight="1">
      <c r="A107" s="3" t="s">
        <v>60</v>
      </c>
      <c r="B107" s="255" t="s">
        <v>136</v>
      </c>
      <c r="C107" s="255"/>
      <c r="D107" s="8" t="s">
        <v>74</v>
      </c>
      <c r="E107" s="8" t="s">
        <v>1</v>
      </c>
    </row>
    <row r="108" spans="1:5" ht="15" customHeight="1">
      <c r="A108" s="4" t="s">
        <v>38</v>
      </c>
      <c r="B108" s="217" t="s">
        <v>137</v>
      </c>
      <c r="C108" s="219"/>
      <c r="D108" s="49">
        <v>8.0399999999999999E-2</v>
      </c>
      <c r="E108" s="41">
        <f>D108*E51</f>
        <v>63.85</v>
      </c>
    </row>
    <row r="109" spans="1:5" ht="15" customHeight="1">
      <c r="A109" s="247" t="s">
        <v>77</v>
      </c>
      <c r="B109" s="247"/>
      <c r="C109" s="247"/>
      <c r="D109" s="65">
        <f>SUM(D108:D108)</f>
        <v>8.0399999999999999E-2</v>
      </c>
      <c r="E109" s="45">
        <f>SUM(E108:E108)</f>
        <v>63.85</v>
      </c>
    </row>
    <row r="110" spans="1:5" ht="15" customHeight="1">
      <c r="A110" s="254"/>
      <c r="B110" s="254"/>
      <c r="C110" s="254"/>
      <c r="D110" s="254"/>
      <c r="E110" s="254"/>
    </row>
    <row r="111" spans="1:5" ht="15" customHeight="1">
      <c r="A111" s="196" t="s">
        <v>84</v>
      </c>
      <c r="B111" s="196"/>
      <c r="C111" s="196"/>
      <c r="D111" s="196"/>
      <c r="E111" s="196"/>
    </row>
    <row r="112" spans="1:5" ht="15" customHeight="1">
      <c r="A112" s="3">
        <v>4</v>
      </c>
      <c r="B112" s="262" t="s">
        <v>85</v>
      </c>
      <c r="C112" s="262"/>
      <c r="D112" s="38" t="s">
        <v>74</v>
      </c>
      <c r="E112" s="8" t="s">
        <v>1</v>
      </c>
    </row>
    <row r="113" spans="1:7" ht="15" customHeight="1">
      <c r="A113" s="4" t="s">
        <v>73</v>
      </c>
      <c r="B113" s="198" t="s">
        <v>119</v>
      </c>
      <c r="C113" s="199"/>
      <c r="D113" s="43">
        <f>D84</f>
        <v>0.36799999999999999</v>
      </c>
      <c r="E113" s="41">
        <f>E84</f>
        <v>292.26</v>
      </c>
    </row>
    <row r="114" spans="1:7" ht="15" customHeight="1">
      <c r="A114" s="4" t="s">
        <v>80</v>
      </c>
      <c r="B114" s="198" t="s">
        <v>128</v>
      </c>
      <c r="C114" s="199"/>
      <c r="D114" s="43">
        <f>D97</f>
        <v>0.22159999999999999</v>
      </c>
      <c r="E114" s="41">
        <f>E97</f>
        <v>175.99</v>
      </c>
    </row>
    <row r="115" spans="1:7" ht="15" customHeight="1">
      <c r="A115" s="4" t="s">
        <v>81</v>
      </c>
      <c r="B115" s="198" t="s">
        <v>135</v>
      </c>
      <c r="C115" s="199"/>
      <c r="D115" s="43">
        <f>D104</f>
        <v>6.7199999999999996E-2</v>
      </c>
      <c r="E115" s="41">
        <f>E104</f>
        <v>53.38</v>
      </c>
    </row>
    <row r="116" spans="1:7" ht="15" customHeight="1">
      <c r="A116" s="4" t="s">
        <v>82</v>
      </c>
      <c r="B116" s="198" t="s">
        <v>136</v>
      </c>
      <c r="C116" s="199"/>
      <c r="D116" s="43">
        <f>D109</f>
        <v>8.0399999999999999E-2</v>
      </c>
      <c r="E116" s="41">
        <f>E109</f>
        <v>63.85</v>
      </c>
    </row>
    <row r="117" spans="1:7" ht="15" customHeight="1">
      <c r="A117" s="4" t="s">
        <v>86</v>
      </c>
      <c r="B117" s="260" t="s">
        <v>56</v>
      </c>
      <c r="C117" s="260"/>
      <c r="D117" s="50" t="s">
        <v>138</v>
      </c>
      <c r="E117" s="41">
        <v>0</v>
      </c>
    </row>
    <row r="118" spans="1:7" ht="15" customHeight="1">
      <c r="A118" s="247" t="s">
        <v>77</v>
      </c>
      <c r="B118" s="247"/>
      <c r="C118" s="247"/>
      <c r="D118" s="65">
        <f>SUM(D113:D117)</f>
        <v>0.73719999999999997</v>
      </c>
      <c r="E118" s="45">
        <f>SUM(E113:E117)</f>
        <v>585.48</v>
      </c>
    </row>
    <row r="119" spans="1:7" ht="15" customHeight="1">
      <c r="A119" s="261"/>
      <c r="B119" s="261"/>
      <c r="C119" s="261"/>
      <c r="D119" s="261"/>
      <c r="E119" s="261"/>
    </row>
    <row r="120" spans="1:7" ht="15" customHeight="1">
      <c r="A120" s="196" t="s">
        <v>191</v>
      </c>
      <c r="B120" s="196"/>
      <c r="C120" s="196"/>
      <c r="D120" s="196"/>
      <c r="E120" s="196"/>
    </row>
    <row r="121" spans="1:7" ht="15" customHeight="1">
      <c r="A121" s="51">
        <v>5</v>
      </c>
      <c r="B121" s="197" t="s">
        <v>192</v>
      </c>
      <c r="C121" s="197"/>
      <c r="D121" s="52" t="s">
        <v>74</v>
      </c>
      <c r="E121" s="8" t="s">
        <v>1</v>
      </c>
    </row>
    <row r="122" spans="1:7" ht="15" customHeight="1">
      <c r="A122" s="118" t="s">
        <v>38</v>
      </c>
      <c r="B122" s="258" t="s">
        <v>187</v>
      </c>
      <c r="C122" s="258"/>
      <c r="D122" s="119">
        <v>0.05</v>
      </c>
      <c r="E122" s="121">
        <f>D122*(E51+E61+E70+E118)</f>
        <v>86</v>
      </c>
    </row>
    <row r="123" spans="1:7" ht="15" customHeight="1">
      <c r="A123" s="118" t="s">
        <v>40</v>
      </c>
      <c r="B123" s="258" t="s">
        <v>188</v>
      </c>
      <c r="C123" s="258"/>
      <c r="D123" s="119">
        <v>5.0000000000000001E-3</v>
      </c>
      <c r="E123" s="121">
        <f>D123*(E51+E61+E70+E118)</f>
        <v>8.6</v>
      </c>
      <c r="F123" s="16"/>
      <c r="G123" s="55"/>
    </row>
    <row r="124" spans="1:7" ht="15" customHeight="1">
      <c r="A124" s="118" t="s">
        <v>42</v>
      </c>
      <c r="B124" s="257" t="s">
        <v>196</v>
      </c>
      <c r="C124" s="258"/>
      <c r="D124" s="119">
        <v>0.01</v>
      </c>
      <c r="E124" s="121">
        <f>D124*(E51+E61+E70+E118)</f>
        <v>17.2</v>
      </c>
      <c r="F124" s="16"/>
      <c r="G124" s="55"/>
    </row>
    <row r="125" spans="1:7" ht="15" customHeight="1">
      <c r="A125" s="118" t="s">
        <v>60</v>
      </c>
      <c r="B125" s="259" t="s">
        <v>189</v>
      </c>
      <c r="C125" s="259"/>
      <c r="D125" s="120">
        <v>3.6499999999999998E-2</v>
      </c>
      <c r="E125" s="122">
        <f>D125*(E51+E61+E70+E118+E122+E127)</f>
        <v>71.260000000000005</v>
      </c>
    </row>
    <row r="126" spans="1:7" ht="15" customHeight="1">
      <c r="A126" s="118" t="s">
        <v>62</v>
      </c>
      <c r="B126" s="259" t="s">
        <v>190</v>
      </c>
      <c r="C126" s="259"/>
      <c r="D126" s="120">
        <v>0.05</v>
      </c>
      <c r="E126" s="122">
        <f>D126*(E51+E61+E70+E118+E122+E127)</f>
        <v>97.61</v>
      </c>
      <c r="F126" s="57">
        <f>SUM(D123:D126)</f>
        <v>0.10150000000000001</v>
      </c>
      <c r="G126" s="55" t="e">
        <f>SUM(E140+#REF!+E127)/(1-F126)</f>
        <v>#REF!</v>
      </c>
    </row>
    <row r="127" spans="1:7" ht="15" customHeight="1">
      <c r="A127" s="118" t="s">
        <v>64</v>
      </c>
      <c r="B127" s="259" t="s">
        <v>87</v>
      </c>
      <c r="C127" s="259"/>
      <c r="D127" s="120">
        <v>8.5000000000000006E-2</v>
      </c>
      <c r="E127" s="122">
        <f>D127*(E51+E61+E70+E118)</f>
        <v>146.19999999999999</v>
      </c>
      <c r="F127" s="16"/>
      <c r="G127" s="55"/>
    </row>
    <row r="128" spans="1:7" ht="15" customHeight="1">
      <c r="A128" s="247" t="s">
        <v>77</v>
      </c>
      <c r="B128" s="247"/>
      <c r="C128" s="247"/>
      <c r="D128" s="65">
        <f>SUM(D122:D127)</f>
        <v>0.23649999999999999</v>
      </c>
      <c r="E128" s="56">
        <f>SUM(E122:E127)</f>
        <v>426.87</v>
      </c>
      <c r="F128" s="16"/>
      <c r="G128" s="55"/>
    </row>
    <row r="129" spans="1:7" ht="15" customHeight="1">
      <c r="A129" s="267" t="s">
        <v>194</v>
      </c>
      <c r="B129" s="267"/>
      <c r="C129" s="267"/>
      <c r="D129" s="267"/>
      <c r="E129" s="267"/>
      <c r="F129" s="16"/>
      <c r="G129" s="55"/>
    </row>
    <row r="130" spans="1:7" ht="15" customHeight="1">
      <c r="A130" s="252" t="s">
        <v>89</v>
      </c>
      <c r="B130" s="252"/>
      <c r="C130" s="252"/>
      <c r="D130" s="252"/>
      <c r="E130" s="252"/>
      <c r="F130" s="16"/>
      <c r="G130" s="55"/>
    </row>
    <row r="131" spans="1:7" ht="15" customHeight="1">
      <c r="A131" s="46"/>
      <c r="B131" s="46"/>
      <c r="C131" s="46"/>
      <c r="D131" s="46"/>
      <c r="E131" s="46"/>
      <c r="F131" s="16"/>
      <c r="G131" s="55"/>
    </row>
    <row r="132" spans="1:7" ht="15" customHeight="1">
      <c r="A132" s="211" t="s">
        <v>156</v>
      </c>
      <c r="B132" s="211"/>
      <c r="C132" s="211"/>
      <c r="D132" s="211"/>
      <c r="E132" s="211"/>
    </row>
    <row r="133" spans="1:7" ht="15" customHeight="1">
      <c r="A133" s="212" t="s">
        <v>155</v>
      </c>
      <c r="B133" s="212"/>
      <c r="C133" s="212"/>
      <c r="D133" s="212"/>
      <c r="E133" s="212"/>
    </row>
    <row r="134" spans="1:7" ht="15" customHeight="1">
      <c r="A134" s="212"/>
      <c r="B134" s="212"/>
      <c r="C134" s="212"/>
      <c r="D134" s="212"/>
      <c r="E134" s="212"/>
    </row>
    <row r="135" spans="1:7" ht="15" customHeight="1">
      <c r="A135" s="262" t="s">
        <v>90</v>
      </c>
      <c r="B135" s="262"/>
      <c r="C135" s="262"/>
      <c r="D135" s="262"/>
      <c r="E135" s="8" t="s">
        <v>1</v>
      </c>
    </row>
    <row r="136" spans="1:7" ht="15" customHeight="1">
      <c r="A136" s="53" t="s">
        <v>38</v>
      </c>
      <c r="B136" s="263" t="s">
        <v>91</v>
      </c>
      <c r="C136" s="263"/>
      <c r="D136" s="263"/>
      <c r="E136" s="58">
        <f>E51</f>
        <v>794.18</v>
      </c>
    </row>
    <row r="137" spans="1:7" ht="15" customHeight="1">
      <c r="A137" s="53" t="s">
        <v>40</v>
      </c>
      <c r="B137" s="263" t="s">
        <v>92</v>
      </c>
      <c r="C137" s="263"/>
      <c r="D137" s="263"/>
      <c r="E137" s="58">
        <f>E61</f>
        <v>310.91000000000003</v>
      </c>
    </row>
    <row r="138" spans="1:7" ht="15" customHeight="1">
      <c r="A138" s="53" t="s">
        <v>42</v>
      </c>
      <c r="B138" s="199" t="s">
        <v>93</v>
      </c>
      <c r="C138" s="199"/>
      <c r="D138" s="199"/>
      <c r="E138" s="58">
        <f>E70</f>
        <v>29.45</v>
      </c>
    </row>
    <row r="139" spans="1:7" ht="15" customHeight="1">
      <c r="A139" s="53" t="s">
        <v>60</v>
      </c>
      <c r="B139" s="263" t="s">
        <v>94</v>
      </c>
      <c r="C139" s="263"/>
      <c r="D139" s="263"/>
      <c r="E139" s="58">
        <f>E118</f>
        <v>585.48</v>
      </c>
    </row>
    <row r="140" spans="1:7" ht="15" customHeight="1">
      <c r="A140" s="247" t="s">
        <v>95</v>
      </c>
      <c r="B140" s="247"/>
      <c r="C140" s="247"/>
      <c r="D140" s="247"/>
      <c r="E140" s="59">
        <f>SUM(E136:E139)</f>
        <v>1720.02</v>
      </c>
    </row>
    <row r="141" spans="1:7" ht="15" customHeight="1">
      <c r="A141" s="53" t="s">
        <v>62</v>
      </c>
      <c r="B141" s="263" t="s">
        <v>193</v>
      </c>
      <c r="C141" s="263"/>
      <c r="D141" s="263"/>
      <c r="E141" s="92">
        <f>E128</f>
        <v>426.87</v>
      </c>
    </row>
    <row r="142" spans="1:7" ht="15" customHeight="1">
      <c r="A142" s="247" t="s">
        <v>169</v>
      </c>
      <c r="B142" s="247"/>
      <c r="C142" s="247"/>
      <c r="D142" s="247"/>
      <c r="E142" s="194">
        <f>E140+E141</f>
        <v>2146.89</v>
      </c>
    </row>
    <row r="143" spans="1:7" ht="15" customHeight="1">
      <c r="E143" s="89"/>
    </row>
  </sheetData>
  <sheetProtection selectLockedCells="1" selectUnlockedCells="1"/>
  <mergeCells count="141">
    <mergeCell ref="A128:C128"/>
    <mergeCell ref="A129:E129"/>
    <mergeCell ref="A130:E130"/>
    <mergeCell ref="A140:D140"/>
    <mergeCell ref="A133:E133"/>
    <mergeCell ref="B141:D141"/>
    <mergeCell ref="A142:D142"/>
    <mergeCell ref="A134:E134"/>
    <mergeCell ref="A135:D135"/>
    <mergeCell ref="B136:D136"/>
    <mergeCell ref="B137:D137"/>
    <mergeCell ref="B138:D138"/>
    <mergeCell ref="B139:D139"/>
    <mergeCell ref="A132:E132"/>
    <mergeCell ref="A119:E119"/>
    <mergeCell ref="A120:E120"/>
    <mergeCell ref="B121:C121"/>
    <mergeCell ref="B122:C122"/>
    <mergeCell ref="B123:C123"/>
    <mergeCell ref="B124:C124"/>
    <mergeCell ref="B125:C125"/>
    <mergeCell ref="B126:C126"/>
    <mergeCell ref="B127:C127"/>
    <mergeCell ref="A110:E110"/>
    <mergeCell ref="A111:E111"/>
    <mergeCell ref="B112:C112"/>
    <mergeCell ref="B113:C113"/>
    <mergeCell ref="B114:C114"/>
    <mergeCell ref="B115:C115"/>
    <mergeCell ref="B116:C116"/>
    <mergeCell ref="B117:C117"/>
    <mergeCell ref="A118:C118"/>
    <mergeCell ref="B100:C100"/>
    <mergeCell ref="B101:C101"/>
    <mergeCell ref="B102:C102"/>
    <mergeCell ref="A104:C104"/>
    <mergeCell ref="B103:C103"/>
    <mergeCell ref="A106:E106"/>
    <mergeCell ref="B107:C107"/>
    <mergeCell ref="B108:C108"/>
    <mergeCell ref="A109:C109"/>
    <mergeCell ref="B89:C89"/>
    <mergeCell ref="B90:C90"/>
    <mergeCell ref="B91:C91"/>
    <mergeCell ref="A97:C97"/>
    <mergeCell ref="A98:E98"/>
    <mergeCell ref="A99:E99"/>
    <mergeCell ref="B96:C96"/>
    <mergeCell ref="B92:C92"/>
    <mergeCell ref="B94:C94"/>
    <mergeCell ref="B95:C95"/>
    <mergeCell ref="B93:C93"/>
    <mergeCell ref="B80:C80"/>
    <mergeCell ref="B81:C81"/>
    <mergeCell ref="B82:C82"/>
    <mergeCell ref="B83:C83"/>
    <mergeCell ref="A84:C84"/>
    <mergeCell ref="A85:E85"/>
    <mergeCell ref="A86:E86"/>
    <mergeCell ref="A87:E87"/>
    <mergeCell ref="A88:E88"/>
    <mergeCell ref="A71:E71"/>
    <mergeCell ref="A72:E72"/>
    <mergeCell ref="A73:E73"/>
    <mergeCell ref="A74:E74"/>
    <mergeCell ref="B75:C75"/>
    <mergeCell ref="B76:C76"/>
    <mergeCell ref="B77:C77"/>
    <mergeCell ref="B78:C78"/>
    <mergeCell ref="B79:C79"/>
    <mergeCell ref="A61:D61"/>
    <mergeCell ref="A62:E62"/>
    <mergeCell ref="A63:E63"/>
    <mergeCell ref="A64:E64"/>
    <mergeCell ref="B65:D65"/>
    <mergeCell ref="B66:D66"/>
    <mergeCell ref="B69:D69"/>
    <mergeCell ref="A70:D70"/>
    <mergeCell ref="B67:D67"/>
    <mergeCell ref="B68:D68"/>
    <mergeCell ref="B58:D58"/>
    <mergeCell ref="B59:D59"/>
    <mergeCell ref="B45:D45"/>
    <mergeCell ref="B46:D46"/>
    <mergeCell ref="B47:D47"/>
    <mergeCell ref="B44:D44"/>
    <mergeCell ref="B48:D48"/>
    <mergeCell ref="B49:D49"/>
    <mergeCell ref="B60:D60"/>
    <mergeCell ref="A34:E34"/>
    <mergeCell ref="A25:B25"/>
    <mergeCell ref="B55:D55"/>
    <mergeCell ref="B56:D56"/>
    <mergeCell ref="B42:D42"/>
    <mergeCell ref="B43:D43"/>
    <mergeCell ref="A39:E39"/>
    <mergeCell ref="A41:E41"/>
    <mergeCell ref="B57:D57"/>
    <mergeCell ref="B54:D54"/>
    <mergeCell ref="B50:D50"/>
    <mergeCell ref="A51:D51"/>
    <mergeCell ref="A52:E52"/>
    <mergeCell ref="A53:E53"/>
    <mergeCell ref="A29:E29"/>
    <mergeCell ref="A30:E30"/>
    <mergeCell ref="A32:B32"/>
    <mergeCell ref="A33:E33"/>
    <mergeCell ref="B35:D35"/>
    <mergeCell ref="B36:D36"/>
    <mergeCell ref="B37:D37"/>
    <mergeCell ref="B38:D38"/>
    <mergeCell ref="A13:E13"/>
    <mergeCell ref="B14:D14"/>
    <mergeCell ref="B15:D15"/>
    <mergeCell ref="A20:E20"/>
    <mergeCell ref="D27:E27"/>
    <mergeCell ref="A21:B22"/>
    <mergeCell ref="C21:C22"/>
    <mergeCell ref="D21:E22"/>
    <mergeCell ref="D23:E23"/>
    <mergeCell ref="A24:B24"/>
    <mergeCell ref="D24:E24"/>
    <mergeCell ref="A19:E19"/>
    <mergeCell ref="A23:B23"/>
    <mergeCell ref="B16:D16"/>
    <mergeCell ref="B17:D17"/>
    <mergeCell ref="D25:E25"/>
    <mergeCell ref="A26:B26"/>
    <mergeCell ref="D26:E26"/>
    <mergeCell ref="A27:B27"/>
    <mergeCell ref="A1:E1"/>
    <mergeCell ref="A3:E3"/>
    <mergeCell ref="A5:E5"/>
    <mergeCell ref="A8:B8"/>
    <mergeCell ref="C8:E8"/>
    <mergeCell ref="A9:B9"/>
    <mergeCell ref="A10:B10"/>
    <mergeCell ref="C10:E10"/>
    <mergeCell ref="A12:E12"/>
    <mergeCell ref="C9:E9"/>
    <mergeCell ref="A6:E6"/>
  </mergeCells>
  <phoneticPr fontId="28" type="noConversion"/>
  <printOptions horizontalCentered="1"/>
  <pageMargins left="0.59055118110236227" right="0.59055118110236227" top="0.78740157480314965" bottom="0.78740157480314965" header="0.51181102362204722" footer="0.51181102362204722"/>
  <pageSetup paperSize="9" scale="90" firstPageNumber="0" orientation="portrait" r:id="rId1"/>
  <headerFooter alignWithMargins="0"/>
  <rowBreaks count="3" manualBreakCount="3">
    <brk id="28" max="4" man="1"/>
    <brk id="72" max="4" man="1"/>
    <brk id="110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140"/>
  <sheetViews>
    <sheetView showGridLines="0" topLeftCell="A136" zoomScaleNormal="100" zoomScaleSheetLayoutView="100" workbookViewId="0">
      <selection activeCell="E139" sqref="E139"/>
    </sheetView>
  </sheetViews>
  <sheetFormatPr defaultRowHeight="15" customHeight="1"/>
  <cols>
    <col min="1" max="1" width="4.7109375" style="26" customWidth="1"/>
    <col min="2" max="2" width="35.7109375" style="26" customWidth="1"/>
    <col min="3" max="3" width="25.7109375" style="26" customWidth="1"/>
    <col min="4" max="4" width="12.85546875" style="26" customWidth="1"/>
    <col min="5" max="5" width="21.7109375" style="27" customWidth="1"/>
    <col min="6" max="6" width="10.7109375" hidden="1" customWidth="1"/>
    <col min="7" max="7" width="14.7109375" hidden="1" customWidth="1"/>
    <col min="8" max="8" width="9.5703125" bestFit="1" customWidth="1"/>
    <col min="9" max="9" width="9.28515625" bestFit="1" customWidth="1"/>
  </cols>
  <sheetData>
    <row r="1" spans="1:5" ht="15" customHeight="1">
      <c r="A1" s="264" t="s">
        <v>168</v>
      </c>
      <c r="B1" s="264"/>
      <c r="C1" s="264"/>
      <c r="D1" s="264"/>
      <c r="E1" s="264"/>
    </row>
    <row r="2" spans="1:5" ht="15" customHeight="1">
      <c r="A2" s="93"/>
      <c r="B2" s="93"/>
      <c r="C2" s="93"/>
      <c r="D2" s="93"/>
      <c r="E2" s="93"/>
    </row>
    <row r="3" spans="1:5" ht="15" customHeight="1">
      <c r="A3" s="211" t="s">
        <v>31</v>
      </c>
      <c r="B3" s="211"/>
      <c r="C3" s="211"/>
      <c r="D3" s="211"/>
      <c r="E3" s="211"/>
    </row>
    <row r="4" spans="1:5" ht="15" customHeight="1">
      <c r="A4" s="1"/>
      <c r="B4" s="1"/>
      <c r="C4" s="1"/>
      <c r="D4" s="1"/>
      <c r="E4" s="1"/>
    </row>
    <row r="5" spans="1:5" ht="15" customHeight="1">
      <c r="A5" s="211" t="s">
        <v>248</v>
      </c>
      <c r="B5" s="211"/>
      <c r="C5" s="211"/>
      <c r="D5" s="211"/>
      <c r="E5" s="211"/>
    </row>
    <row r="6" spans="1:5" ht="15" customHeight="1">
      <c r="A6" s="211" t="s">
        <v>152</v>
      </c>
      <c r="B6" s="211"/>
      <c r="C6" s="211"/>
      <c r="D6" s="211"/>
      <c r="E6" s="211"/>
    </row>
    <row r="8" spans="1:5" ht="15" customHeight="1">
      <c r="A8" s="224" t="s">
        <v>32</v>
      </c>
      <c r="B8" s="224"/>
      <c r="C8" s="269"/>
      <c r="D8" s="269"/>
      <c r="E8" s="269"/>
    </row>
    <row r="9" spans="1:5" ht="15" customHeight="1">
      <c r="A9" s="224" t="s">
        <v>33</v>
      </c>
      <c r="B9" s="224"/>
      <c r="C9" s="269" t="s">
        <v>34</v>
      </c>
      <c r="D9" s="269"/>
      <c r="E9" s="269"/>
    </row>
    <row r="10" spans="1:5" ht="15" customHeight="1">
      <c r="A10" s="224" t="s">
        <v>35</v>
      </c>
      <c r="B10" s="224"/>
      <c r="C10" s="269" t="s">
        <v>36</v>
      </c>
      <c r="D10" s="269"/>
      <c r="E10" s="269"/>
    </row>
    <row r="11" spans="1:5" ht="15" customHeight="1">
      <c r="A11" s="14"/>
      <c r="B11" s="14"/>
      <c r="C11" s="28"/>
      <c r="D11" s="28"/>
      <c r="E11" s="28"/>
    </row>
    <row r="12" spans="1:5" ht="15" customHeight="1">
      <c r="A12" s="265"/>
      <c r="B12" s="265"/>
      <c r="C12" s="265"/>
      <c r="D12" s="265"/>
      <c r="E12" s="265"/>
    </row>
    <row r="13" spans="1:5" ht="15" customHeight="1">
      <c r="A13" s="211" t="s">
        <v>37</v>
      </c>
      <c r="B13" s="211"/>
      <c r="C13" s="211"/>
      <c r="D13" s="211"/>
      <c r="E13" s="211"/>
    </row>
    <row r="14" spans="1:5" ht="15" customHeight="1">
      <c r="A14" s="29" t="s">
        <v>38</v>
      </c>
      <c r="B14" s="266" t="s">
        <v>39</v>
      </c>
      <c r="C14" s="266"/>
      <c r="D14" s="266"/>
      <c r="E14" s="30"/>
    </row>
    <row r="15" spans="1:5" ht="15" customHeight="1">
      <c r="A15" s="29" t="s">
        <v>40</v>
      </c>
      <c r="B15" s="266" t="s">
        <v>41</v>
      </c>
      <c r="C15" s="266"/>
      <c r="D15" s="266"/>
      <c r="E15" s="114" t="s">
        <v>228</v>
      </c>
    </row>
    <row r="16" spans="1:5" ht="15" customHeight="1">
      <c r="A16" s="29" t="s">
        <v>42</v>
      </c>
      <c r="B16" s="199" t="s">
        <v>43</v>
      </c>
      <c r="C16" s="199"/>
      <c r="D16" s="199"/>
      <c r="E16" s="29">
        <v>2014</v>
      </c>
    </row>
    <row r="17" spans="1:5" ht="15" customHeight="1">
      <c r="A17" s="29" t="s">
        <v>44</v>
      </c>
      <c r="B17" s="199" t="s">
        <v>45</v>
      </c>
      <c r="C17" s="199"/>
      <c r="D17" s="199"/>
      <c r="E17" s="29" t="s">
        <v>46</v>
      </c>
    </row>
    <row r="18" spans="1:5" ht="15" customHeight="1">
      <c r="A18" s="31"/>
      <c r="B18" s="32"/>
      <c r="C18" s="32"/>
      <c r="D18" s="32"/>
      <c r="E18" s="31"/>
    </row>
    <row r="19" spans="1:5" ht="15" customHeight="1">
      <c r="A19" s="265"/>
      <c r="B19" s="265"/>
      <c r="C19" s="265"/>
      <c r="D19" s="265"/>
      <c r="E19" s="265"/>
    </row>
    <row r="20" spans="1:5" ht="15" customHeight="1">
      <c r="A20" s="211" t="s">
        <v>47</v>
      </c>
      <c r="B20" s="211"/>
      <c r="C20" s="211"/>
      <c r="D20" s="211"/>
      <c r="E20" s="211"/>
    </row>
    <row r="21" spans="1:5" ht="15" customHeight="1">
      <c r="A21" s="230" t="s">
        <v>48</v>
      </c>
      <c r="B21" s="230"/>
      <c r="C21" s="231" t="s">
        <v>49</v>
      </c>
      <c r="D21" s="231" t="s">
        <v>100</v>
      </c>
      <c r="E21" s="231"/>
    </row>
    <row r="22" spans="1:5" ht="15" customHeight="1">
      <c r="A22" s="230"/>
      <c r="B22" s="230"/>
      <c r="C22" s="231"/>
      <c r="D22" s="231"/>
      <c r="E22" s="231"/>
    </row>
    <row r="23" spans="1:5" ht="15" customHeight="1">
      <c r="A23" s="271" t="s">
        <v>172</v>
      </c>
      <c r="B23" s="272"/>
      <c r="C23" s="78" t="s">
        <v>173</v>
      </c>
      <c r="D23" s="236">
        <v>1</v>
      </c>
      <c r="E23" s="237"/>
    </row>
    <row r="24" spans="1:5" ht="15" customHeight="1">
      <c r="A24" s="238"/>
      <c r="B24" s="239"/>
      <c r="C24" s="78"/>
      <c r="D24" s="236"/>
      <c r="E24" s="237"/>
    </row>
    <row r="25" spans="1:5" s="33" customFormat="1" ht="15" customHeight="1">
      <c r="A25" s="32"/>
      <c r="B25" s="32"/>
      <c r="C25" s="60"/>
      <c r="D25" s="61"/>
      <c r="E25" s="61"/>
    </row>
    <row r="26" spans="1:5" s="33" customFormat="1" ht="15" customHeight="1">
      <c r="A26" s="211" t="s">
        <v>174</v>
      </c>
      <c r="B26" s="211"/>
      <c r="C26" s="211"/>
      <c r="D26" s="211"/>
      <c r="E26" s="211"/>
    </row>
    <row r="27" spans="1:5" ht="15" customHeight="1">
      <c r="A27" s="212" t="s">
        <v>153</v>
      </c>
      <c r="B27" s="212"/>
      <c r="C27" s="212"/>
      <c r="D27" s="212"/>
      <c r="E27" s="212"/>
    </row>
    <row r="28" spans="1:5" ht="15" customHeight="1">
      <c r="A28" s="34"/>
      <c r="B28" s="34"/>
      <c r="C28" s="34"/>
      <c r="D28" s="34"/>
      <c r="E28" s="34"/>
    </row>
    <row r="29" spans="1:5" s="37" customFormat="1" ht="39" customHeight="1">
      <c r="A29" s="213" t="s">
        <v>50</v>
      </c>
      <c r="B29" s="213"/>
      <c r="C29" s="35"/>
      <c r="D29" s="35"/>
      <c r="E29" s="36"/>
    </row>
    <row r="30" spans="1:5" ht="30" customHeight="1">
      <c r="A30" s="279" t="s">
        <v>229</v>
      </c>
      <c r="B30" s="279"/>
      <c r="C30" s="279"/>
      <c r="D30" s="279"/>
      <c r="E30" s="279"/>
    </row>
    <row r="31" spans="1:5" ht="15" customHeight="1">
      <c r="A31" s="274" t="s">
        <v>51</v>
      </c>
      <c r="B31" s="274"/>
      <c r="C31" s="274"/>
      <c r="D31" s="274"/>
      <c r="E31" s="274"/>
    </row>
    <row r="32" spans="1:5" ht="15" customHeight="1">
      <c r="A32" s="39">
        <v>1</v>
      </c>
      <c r="B32" s="217" t="s">
        <v>230</v>
      </c>
      <c r="C32" s="218"/>
      <c r="D32" s="219" t="s">
        <v>114</v>
      </c>
      <c r="E32" s="110" t="s">
        <v>231</v>
      </c>
    </row>
    <row r="33" spans="1:5" ht="15" customHeight="1">
      <c r="A33" s="39">
        <v>2</v>
      </c>
      <c r="B33" s="217" t="s">
        <v>175</v>
      </c>
      <c r="C33" s="218"/>
      <c r="D33" s="219">
        <v>2012</v>
      </c>
      <c r="E33" s="115">
        <v>740.53</v>
      </c>
    </row>
    <row r="34" spans="1:5" ht="12.75">
      <c r="A34" s="39">
        <v>3</v>
      </c>
      <c r="B34" s="221" t="s">
        <v>115</v>
      </c>
      <c r="C34" s="222"/>
      <c r="D34" s="223"/>
      <c r="E34" s="81" t="s">
        <v>197</v>
      </c>
    </row>
    <row r="35" spans="1:5" ht="15" customHeight="1">
      <c r="A35" s="39">
        <v>4</v>
      </c>
      <c r="B35" s="221" t="s">
        <v>116</v>
      </c>
      <c r="C35" s="222"/>
      <c r="D35" s="223"/>
      <c r="E35" s="160">
        <v>41640</v>
      </c>
    </row>
    <row r="36" spans="1:5" ht="30" customHeight="1">
      <c r="A36" s="276" t="s">
        <v>52</v>
      </c>
      <c r="B36" s="276"/>
      <c r="C36" s="276"/>
      <c r="D36" s="276"/>
      <c r="E36" s="276"/>
    </row>
    <row r="37" spans="1:5" ht="15" customHeight="1">
      <c r="A37" s="40"/>
      <c r="B37" s="40"/>
      <c r="C37" s="40"/>
      <c r="D37" s="40"/>
      <c r="E37" s="40"/>
    </row>
    <row r="38" spans="1:5" ht="15" customHeight="1">
      <c r="A38" s="211" t="s">
        <v>53</v>
      </c>
      <c r="B38" s="211"/>
      <c r="C38" s="211"/>
      <c r="D38" s="211"/>
      <c r="E38" s="211"/>
    </row>
    <row r="39" spans="1:5" ht="15" customHeight="1">
      <c r="A39" s="3">
        <v>1</v>
      </c>
      <c r="B39" s="197" t="s">
        <v>54</v>
      </c>
      <c r="C39" s="197"/>
      <c r="D39" s="197"/>
      <c r="E39" s="8" t="s">
        <v>1</v>
      </c>
    </row>
    <row r="40" spans="1:5" ht="15" customHeight="1">
      <c r="A40" s="4" t="s">
        <v>38</v>
      </c>
      <c r="B40" s="199" t="s">
        <v>55</v>
      </c>
      <c r="C40" s="199"/>
      <c r="D40" s="199"/>
      <c r="E40" s="82">
        <v>740.53</v>
      </c>
    </row>
    <row r="41" spans="1:5" ht="15" customHeight="1">
      <c r="A41" s="84" t="s">
        <v>40</v>
      </c>
      <c r="B41" s="205" t="s">
        <v>176</v>
      </c>
      <c r="C41" s="206"/>
      <c r="D41" s="207"/>
      <c r="E41" s="82"/>
    </row>
    <row r="42" spans="1:5" ht="15" customHeight="1">
      <c r="A42" s="84" t="s">
        <v>42</v>
      </c>
      <c r="B42" s="205" t="s">
        <v>177</v>
      </c>
      <c r="C42" s="206"/>
      <c r="D42" s="207"/>
      <c r="E42" s="82"/>
    </row>
    <row r="43" spans="1:5" ht="15" customHeight="1">
      <c r="A43" s="84" t="s">
        <v>60</v>
      </c>
      <c r="B43" s="205" t="s">
        <v>178</v>
      </c>
      <c r="C43" s="206"/>
      <c r="D43" s="207"/>
      <c r="E43" s="82"/>
    </row>
    <row r="44" spans="1:5" ht="15" customHeight="1">
      <c r="A44" s="84" t="s">
        <v>62</v>
      </c>
      <c r="B44" s="205" t="s">
        <v>179</v>
      </c>
      <c r="C44" s="206"/>
      <c r="D44" s="207"/>
      <c r="E44" s="82"/>
    </row>
    <row r="45" spans="1:5" ht="15" customHeight="1">
      <c r="A45" s="84" t="s">
        <v>64</v>
      </c>
      <c r="B45" s="205" t="s">
        <v>180</v>
      </c>
      <c r="C45" s="206"/>
      <c r="D45" s="207"/>
      <c r="E45" s="82"/>
    </row>
    <row r="46" spans="1:5" ht="15" customHeight="1">
      <c r="A46" s="84" t="s">
        <v>75</v>
      </c>
      <c r="B46" s="205" t="s">
        <v>181</v>
      </c>
      <c r="C46" s="206"/>
      <c r="D46" s="207"/>
      <c r="E46" s="82"/>
    </row>
    <row r="47" spans="1:5" ht="15" customHeight="1">
      <c r="A47" s="84" t="s">
        <v>76</v>
      </c>
      <c r="B47" s="199" t="s">
        <v>56</v>
      </c>
      <c r="C47" s="199"/>
      <c r="D47" s="199"/>
      <c r="E47" s="82"/>
    </row>
    <row r="48" spans="1:5" ht="15" customHeight="1">
      <c r="A48" s="202" t="s">
        <v>57</v>
      </c>
      <c r="B48" s="203"/>
      <c r="C48" s="203"/>
      <c r="D48" s="204"/>
      <c r="E48" s="83">
        <f>SUM(E40:E47)</f>
        <v>740.53</v>
      </c>
    </row>
    <row r="49" spans="1:5" ht="15" customHeight="1">
      <c r="A49" s="220"/>
      <c r="B49" s="220"/>
      <c r="C49" s="220"/>
      <c r="D49" s="220"/>
      <c r="E49" s="220"/>
    </row>
    <row r="50" spans="1:5" ht="15" customHeight="1">
      <c r="A50" s="211" t="s">
        <v>58</v>
      </c>
      <c r="B50" s="211"/>
      <c r="C50" s="211"/>
      <c r="D50" s="211"/>
      <c r="E50" s="211"/>
    </row>
    <row r="51" spans="1:5" ht="30" customHeight="1">
      <c r="A51" s="3">
        <v>2</v>
      </c>
      <c r="B51" s="202" t="s">
        <v>54</v>
      </c>
      <c r="C51" s="203"/>
      <c r="D51" s="204"/>
      <c r="E51" s="8" t="s">
        <v>1</v>
      </c>
    </row>
    <row r="52" spans="1:5" ht="30" customHeight="1">
      <c r="A52" s="4" t="s">
        <v>38</v>
      </c>
      <c r="B52" s="198" t="s">
        <v>171</v>
      </c>
      <c r="C52" s="199"/>
      <c r="D52" s="200"/>
      <c r="E52" s="90">
        <f>(9*22)-(E48*6%)</f>
        <v>153.57</v>
      </c>
    </row>
    <row r="53" spans="1:5" ht="15" customHeight="1">
      <c r="A53" s="4" t="s">
        <v>40</v>
      </c>
      <c r="B53" s="198" t="s">
        <v>118</v>
      </c>
      <c r="C53" s="199"/>
      <c r="D53" s="199"/>
      <c r="E53" s="63">
        <f>5.35*22</f>
        <v>117.7</v>
      </c>
    </row>
    <row r="54" spans="1:5" ht="15" customHeight="1">
      <c r="A54" s="4" t="s">
        <v>42</v>
      </c>
      <c r="B54" s="198" t="s">
        <v>117</v>
      </c>
      <c r="C54" s="199"/>
      <c r="D54" s="199"/>
      <c r="E54" s="41">
        <v>30.29</v>
      </c>
    </row>
    <row r="55" spans="1:5" ht="15" customHeight="1">
      <c r="A55" s="4" t="s">
        <v>60</v>
      </c>
      <c r="B55" s="199" t="s">
        <v>61</v>
      </c>
      <c r="C55" s="199"/>
      <c r="D55" s="199"/>
      <c r="E55" s="41"/>
    </row>
    <row r="56" spans="1:5" ht="15" customHeight="1">
      <c r="A56" s="4" t="s">
        <v>62</v>
      </c>
      <c r="B56" s="199" t="s">
        <v>63</v>
      </c>
      <c r="C56" s="199"/>
      <c r="D56" s="199"/>
      <c r="E56" s="41"/>
    </row>
    <row r="57" spans="1:5" ht="15" customHeight="1">
      <c r="A57" s="4" t="s">
        <v>64</v>
      </c>
      <c r="B57" s="199" t="s">
        <v>56</v>
      </c>
      <c r="C57" s="199"/>
      <c r="D57" s="199"/>
      <c r="E57" s="41">
        <v>0</v>
      </c>
    </row>
    <row r="58" spans="1:5" ht="15" customHeight="1">
      <c r="A58" s="202" t="s">
        <v>65</v>
      </c>
      <c r="B58" s="203"/>
      <c r="C58" s="203"/>
      <c r="D58" s="204"/>
      <c r="E58" s="42">
        <f>SUM(E52:E57)</f>
        <v>301.56</v>
      </c>
    </row>
    <row r="59" spans="1:5" ht="15" customHeight="1">
      <c r="A59" s="246" t="s">
        <v>66</v>
      </c>
      <c r="B59" s="246"/>
      <c r="C59" s="246"/>
      <c r="D59" s="246"/>
      <c r="E59" s="246"/>
    </row>
    <row r="60" spans="1:5" ht="15" customHeight="1">
      <c r="A60" s="268"/>
      <c r="B60" s="268"/>
      <c r="C60" s="268"/>
      <c r="D60" s="268"/>
      <c r="E60" s="268"/>
    </row>
    <row r="61" spans="1:5" ht="15" customHeight="1">
      <c r="A61" s="211" t="s">
        <v>67</v>
      </c>
      <c r="B61" s="211"/>
      <c r="C61" s="211"/>
      <c r="D61" s="211"/>
      <c r="E61" s="211"/>
    </row>
    <row r="62" spans="1:5" ht="15" customHeight="1">
      <c r="A62" s="3">
        <v>3</v>
      </c>
      <c r="B62" s="197" t="s">
        <v>68</v>
      </c>
      <c r="C62" s="197"/>
      <c r="D62" s="197"/>
      <c r="E62" s="8" t="s">
        <v>1</v>
      </c>
    </row>
    <row r="63" spans="1:5" ht="15" customHeight="1">
      <c r="A63" s="4" t="s">
        <v>38</v>
      </c>
      <c r="B63" s="199" t="s">
        <v>69</v>
      </c>
      <c r="C63" s="199"/>
      <c r="D63" s="199"/>
      <c r="E63" s="41">
        <v>13.66</v>
      </c>
    </row>
    <row r="64" spans="1:5" ht="15" customHeight="1">
      <c r="A64" s="84" t="s">
        <v>40</v>
      </c>
      <c r="B64" s="205" t="s">
        <v>182</v>
      </c>
      <c r="C64" s="206"/>
      <c r="D64" s="207"/>
      <c r="E64" s="41">
        <v>164.74</v>
      </c>
    </row>
    <row r="65" spans="1:5" ht="15" customHeight="1">
      <c r="A65" s="84" t="s">
        <v>42</v>
      </c>
      <c r="B65" s="205" t="s">
        <v>183</v>
      </c>
      <c r="C65" s="248"/>
      <c r="D65" s="249"/>
      <c r="E65" s="41">
        <v>15.79</v>
      </c>
    </row>
    <row r="66" spans="1:5" ht="15" customHeight="1">
      <c r="A66" s="84" t="s">
        <v>60</v>
      </c>
      <c r="B66" s="199" t="s">
        <v>56</v>
      </c>
      <c r="C66" s="199"/>
      <c r="D66" s="199"/>
      <c r="E66" s="41"/>
    </row>
    <row r="67" spans="1:5" ht="15" customHeight="1">
      <c r="A67" s="247" t="s">
        <v>70</v>
      </c>
      <c r="B67" s="247"/>
      <c r="C67" s="247"/>
      <c r="D67" s="247"/>
      <c r="E67" s="42">
        <f>SUM(E63:E66)</f>
        <v>194.19</v>
      </c>
    </row>
    <row r="68" spans="1:5" ht="15" customHeight="1">
      <c r="A68" s="246" t="s">
        <v>71</v>
      </c>
      <c r="B68" s="246"/>
      <c r="C68" s="246"/>
      <c r="D68" s="246"/>
      <c r="E68" s="246"/>
    </row>
    <row r="69" spans="1:5" ht="15" customHeight="1">
      <c r="A69" s="253"/>
      <c r="B69" s="253"/>
      <c r="C69" s="253"/>
      <c r="D69" s="253"/>
      <c r="E69" s="253"/>
    </row>
    <row r="70" spans="1:5" ht="15" customHeight="1">
      <c r="A70" s="211" t="s">
        <v>72</v>
      </c>
      <c r="B70" s="211"/>
      <c r="C70" s="211"/>
      <c r="D70" s="211"/>
      <c r="E70" s="211"/>
    </row>
    <row r="71" spans="1:5" ht="15" customHeight="1">
      <c r="A71" s="280" t="s">
        <v>119</v>
      </c>
      <c r="B71" s="280"/>
      <c r="C71" s="280"/>
      <c r="D71" s="280"/>
      <c r="E71" s="280"/>
    </row>
    <row r="72" spans="1:5" ht="15" customHeight="1">
      <c r="A72" s="3" t="s">
        <v>73</v>
      </c>
      <c r="B72" s="197" t="s">
        <v>119</v>
      </c>
      <c r="C72" s="197"/>
      <c r="D72" s="8" t="s">
        <v>74</v>
      </c>
      <c r="E72" s="8" t="s">
        <v>1</v>
      </c>
    </row>
    <row r="73" spans="1:5" ht="15" customHeight="1">
      <c r="A73" s="113" t="s">
        <v>38</v>
      </c>
      <c r="B73" s="200" t="s">
        <v>120</v>
      </c>
      <c r="C73" s="250"/>
      <c r="D73" s="86">
        <v>0.2</v>
      </c>
      <c r="E73" s="41">
        <f>D73*E48</f>
        <v>148.11000000000001</v>
      </c>
    </row>
    <row r="74" spans="1:5" ht="15" customHeight="1">
      <c r="A74" s="113" t="s">
        <v>40</v>
      </c>
      <c r="B74" s="200" t="s">
        <v>121</v>
      </c>
      <c r="C74" s="250"/>
      <c r="D74" s="87">
        <v>0.08</v>
      </c>
      <c r="E74" s="41">
        <f>D74*E48</f>
        <v>59.24</v>
      </c>
    </row>
    <row r="75" spans="1:5" ht="12.75">
      <c r="A75" s="113" t="s">
        <v>42</v>
      </c>
      <c r="B75" s="200" t="s">
        <v>122</v>
      </c>
      <c r="C75" s="281"/>
      <c r="D75" s="88">
        <v>0.03</v>
      </c>
      <c r="E75" s="41">
        <f>D75*E48</f>
        <v>22.22</v>
      </c>
    </row>
    <row r="76" spans="1:5" ht="15" customHeight="1">
      <c r="A76" s="113" t="s">
        <v>60</v>
      </c>
      <c r="B76" s="200" t="s">
        <v>123</v>
      </c>
      <c r="C76" s="250"/>
      <c r="D76" s="87">
        <v>2.5000000000000001E-2</v>
      </c>
      <c r="E76" s="41">
        <f>D76*E48</f>
        <v>18.510000000000002</v>
      </c>
    </row>
    <row r="77" spans="1:5" ht="15" customHeight="1">
      <c r="A77" s="113" t="s">
        <v>62</v>
      </c>
      <c r="B77" s="200" t="s">
        <v>124</v>
      </c>
      <c r="C77" s="250"/>
      <c r="D77" s="87">
        <v>1.4999999999999999E-2</v>
      </c>
      <c r="E77" s="41">
        <f>D77*E48</f>
        <v>11.11</v>
      </c>
    </row>
    <row r="78" spans="1:5" ht="15" customHeight="1">
      <c r="A78" s="113" t="s">
        <v>64</v>
      </c>
      <c r="B78" s="200" t="s">
        <v>125</v>
      </c>
      <c r="C78" s="250"/>
      <c r="D78" s="87">
        <v>0.01</v>
      </c>
      <c r="E78" s="41">
        <f>D78*E48</f>
        <v>7.41</v>
      </c>
    </row>
    <row r="79" spans="1:5" ht="15" customHeight="1">
      <c r="A79" s="113" t="s">
        <v>75</v>
      </c>
      <c r="B79" s="200" t="s">
        <v>126</v>
      </c>
      <c r="C79" s="250"/>
      <c r="D79" s="87">
        <v>6.0000000000000001E-3</v>
      </c>
      <c r="E79" s="41">
        <f>D79*E48</f>
        <v>4.4400000000000004</v>
      </c>
    </row>
    <row r="80" spans="1:5" ht="15" customHeight="1">
      <c r="A80" s="113" t="s">
        <v>76</v>
      </c>
      <c r="B80" s="200" t="s">
        <v>127</v>
      </c>
      <c r="C80" s="250"/>
      <c r="D80" s="87">
        <v>2E-3</v>
      </c>
      <c r="E80" s="41">
        <f>D80*E48</f>
        <v>1.48</v>
      </c>
    </row>
    <row r="81" spans="1:5" ht="30" customHeight="1">
      <c r="A81" s="247" t="s">
        <v>77</v>
      </c>
      <c r="B81" s="247"/>
      <c r="C81" s="247"/>
      <c r="D81" s="44">
        <f>SUM(D73:D80)</f>
        <v>0.36799999999999999</v>
      </c>
      <c r="E81" s="45">
        <f>SUM(E73:E80)</f>
        <v>272.52</v>
      </c>
    </row>
    <row r="82" spans="1:5" ht="30" customHeight="1">
      <c r="A82" s="246" t="s">
        <v>78</v>
      </c>
      <c r="B82" s="246"/>
      <c r="C82" s="246"/>
      <c r="D82" s="246"/>
      <c r="E82" s="246"/>
    </row>
    <row r="83" spans="1:5" ht="15" customHeight="1">
      <c r="A83" s="252" t="s">
        <v>79</v>
      </c>
      <c r="B83" s="252"/>
      <c r="C83" s="252"/>
      <c r="D83" s="252"/>
      <c r="E83" s="252"/>
    </row>
    <row r="84" spans="1:5" ht="15" customHeight="1">
      <c r="A84" s="253"/>
      <c r="B84" s="253"/>
      <c r="C84" s="253"/>
      <c r="D84" s="253"/>
      <c r="E84" s="253"/>
    </row>
    <row r="85" spans="1:5" ht="15" customHeight="1">
      <c r="A85" s="280" t="s">
        <v>128</v>
      </c>
      <c r="B85" s="280"/>
      <c r="C85" s="280"/>
      <c r="D85" s="280"/>
      <c r="E85" s="280"/>
    </row>
    <row r="86" spans="1:5" ht="15" customHeight="1">
      <c r="A86" s="3" t="s">
        <v>40</v>
      </c>
      <c r="B86" s="197" t="s">
        <v>128</v>
      </c>
      <c r="C86" s="197"/>
      <c r="D86" s="8" t="s">
        <v>74</v>
      </c>
      <c r="E86" s="8" t="s">
        <v>1</v>
      </c>
    </row>
    <row r="87" spans="1:5" ht="15" customHeight="1">
      <c r="A87" s="4" t="s">
        <v>38</v>
      </c>
      <c r="B87" s="200" t="s">
        <v>129</v>
      </c>
      <c r="C87" s="250"/>
      <c r="D87" s="86">
        <v>8.3299999999999999E-2</v>
      </c>
      <c r="E87" s="41">
        <f t="shared" ref="E87:E93" si="0">D87*$E$48</f>
        <v>61.69</v>
      </c>
    </row>
    <row r="88" spans="1:5" ht="15" customHeight="1">
      <c r="A88" s="4" t="s">
        <v>40</v>
      </c>
      <c r="B88" s="200" t="s">
        <v>130</v>
      </c>
      <c r="C88" s="250"/>
      <c r="D88" s="87">
        <v>0.1111</v>
      </c>
      <c r="E88" s="41">
        <f t="shared" si="0"/>
        <v>82.27</v>
      </c>
    </row>
    <row r="89" spans="1:5" ht="15" customHeight="1">
      <c r="A89" s="4" t="s">
        <v>42</v>
      </c>
      <c r="B89" s="200" t="s">
        <v>131</v>
      </c>
      <c r="C89" s="250"/>
      <c r="D89" s="87">
        <v>2.0000000000000001E-4</v>
      </c>
      <c r="E89" s="41">
        <f t="shared" si="0"/>
        <v>0.15</v>
      </c>
    </row>
    <row r="90" spans="1:5" ht="15" customHeight="1">
      <c r="A90" s="4" t="s">
        <v>60</v>
      </c>
      <c r="B90" s="200" t="s">
        <v>132</v>
      </c>
      <c r="C90" s="250"/>
      <c r="D90" s="87">
        <v>1.66E-2</v>
      </c>
      <c r="E90" s="41">
        <f t="shared" si="0"/>
        <v>12.29</v>
      </c>
    </row>
    <row r="91" spans="1:5" ht="15" customHeight="1">
      <c r="A91" s="4" t="s">
        <v>62</v>
      </c>
      <c r="B91" s="200" t="s">
        <v>133</v>
      </c>
      <c r="C91" s="250"/>
      <c r="D91" s="87">
        <v>2.7000000000000001E-3</v>
      </c>
      <c r="E91" s="41">
        <f t="shared" si="0"/>
        <v>2</v>
      </c>
    </row>
    <row r="92" spans="1:5" ht="15" customHeight="1">
      <c r="A92" s="4" t="s">
        <v>64</v>
      </c>
      <c r="B92" s="200" t="s">
        <v>134</v>
      </c>
      <c r="C92" s="250"/>
      <c r="D92" s="87">
        <v>7.3000000000000001E-3</v>
      </c>
      <c r="E92" s="41">
        <f t="shared" si="0"/>
        <v>5.41</v>
      </c>
    </row>
    <row r="93" spans="1:5" ht="15" customHeight="1">
      <c r="A93" s="4" t="s">
        <v>75</v>
      </c>
      <c r="B93" s="200" t="s">
        <v>83</v>
      </c>
      <c r="C93" s="250"/>
      <c r="D93" s="87">
        <v>4.0000000000000002E-4</v>
      </c>
      <c r="E93" s="41">
        <f t="shared" si="0"/>
        <v>0.3</v>
      </c>
    </row>
    <row r="94" spans="1:5" ht="15" customHeight="1">
      <c r="A94" s="247" t="s">
        <v>77</v>
      </c>
      <c r="B94" s="247"/>
      <c r="C94" s="247"/>
      <c r="D94" s="65">
        <f>SUM(D87:D93)</f>
        <v>0.22159999999999999</v>
      </c>
      <c r="E94" s="45">
        <f>SUM(E87:E93)</f>
        <v>164.11</v>
      </c>
    </row>
    <row r="95" spans="1:5" ht="15" customHeight="1">
      <c r="A95" s="254"/>
      <c r="B95" s="254"/>
      <c r="C95" s="254"/>
      <c r="D95" s="254"/>
      <c r="E95" s="254"/>
    </row>
    <row r="96" spans="1:5" ht="15" customHeight="1">
      <c r="A96" s="280" t="s">
        <v>135</v>
      </c>
      <c r="B96" s="280"/>
      <c r="C96" s="280"/>
      <c r="D96" s="280"/>
      <c r="E96" s="280"/>
    </row>
    <row r="97" spans="1:5" ht="15" customHeight="1">
      <c r="A97" s="3" t="s">
        <v>42</v>
      </c>
      <c r="B97" s="255" t="s">
        <v>135</v>
      </c>
      <c r="C97" s="255"/>
      <c r="D97" s="8" t="s">
        <v>74</v>
      </c>
      <c r="E97" s="8" t="s">
        <v>1</v>
      </c>
    </row>
    <row r="98" spans="1:5" ht="15" customHeight="1">
      <c r="A98" s="4" t="s">
        <v>38</v>
      </c>
      <c r="B98" s="256" t="s">
        <v>184</v>
      </c>
      <c r="C98" s="256"/>
      <c r="D98" s="116">
        <v>4.0300000000000002E-2</v>
      </c>
      <c r="E98" s="91">
        <f>D98*$E$48</f>
        <v>29.84</v>
      </c>
    </row>
    <row r="99" spans="1:5" ht="15" customHeight="1">
      <c r="A99" s="4" t="s">
        <v>40</v>
      </c>
      <c r="B99" s="256" t="s">
        <v>185</v>
      </c>
      <c r="C99" s="256"/>
      <c r="D99" s="117">
        <v>4.0000000000000001E-3</v>
      </c>
      <c r="E99" s="91">
        <f>D99*$E$48</f>
        <v>2.96</v>
      </c>
    </row>
    <row r="100" spans="1:5" ht="15" customHeight="1">
      <c r="A100" s="84" t="s">
        <v>42</v>
      </c>
      <c r="B100" s="256" t="s">
        <v>186</v>
      </c>
      <c r="C100" s="256"/>
      <c r="D100" s="117">
        <v>2.29E-2</v>
      </c>
      <c r="E100" s="91">
        <f>D100*$E$48</f>
        <v>16.96</v>
      </c>
    </row>
    <row r="101" spans="1:5" ht="15" customHeight="1">
      <c r="A101" s="247" t="s">
        <v>77</v>
      </c>
      <c r="B101" s="247"/>
      <c r="C101" s="247"/>
      <c r="D101" s="65">
        <f>SUM(D98:D100)</f>
        <v>6.7199999999999996E-2</v>
      </c>
      <c r="E101" s="85">
        <f>SUM(E98:E100)</f>
        <v>49.76</v>
      </c>
    </row>
    <row r="102" spans="1:5" ht="15" customHeight="1">
      <c r="A102" s="48"/>
      <c r="B102" s="48"/>
      <c r="C102" s="48"/>
      <c r="D102" s="48"/>
      <c r="E102" s="48"/>
    </row>
    <row r="103" spans="1:5" ht="15" customHeight="1">
      <c r="A103" s="280" t="s">
        <v>136</v>
      </c>
      <c r="B103" s="280"/>
      <c r="C103" s="280"/>
      <c r="D103" s="280"/>
      <c r="E103" s="280"/>
    </row>
    <row r="104" spans="1:5" ht="15" customHeight="1">
      <c r="A104" s="3" t="s">
        <v>60</v>
      </c>
      <c r="B104" s="255" t="s">
        <v>136</v>
      </c>
      <c r="C104" s="255"/>
      <c r="D104" s="8" t="s">
        <v>74</v>
      </c>
      <c r="E104" s="8" t="s">
        <v>1</v>
      </c>
    </row>
    <row r="105" spans="1:5" ht="15" customHeight="1">
      <c r="A105" s="4" t="s">
        <v>38</v>
      </c>
      <c r="B105" s="217" t="s">
        <v>137</v>
      </c>
      <c r="C105" s="219"/>
      <c r="D105" s="49">
        <v>8.0399999999999999E-2</v>
      </c>
      <c r="E105" s="41">
        <f>D105*E48</f>
        <v>59.54</v>
      </c>
    </row>
    <row r="106" spans="1:5" ht="15" customHeight="1">
      <c r="A106" s="247" t="s">
        <v>77</v>
      </c>
      <c r="B106" s="247"/>
      <c r="C106" s="247"/>
      <c r="D106" s="65">
        <f>SUM(D105:D105)</f>
        <v>8.0399999999999999E-2</v>
      </c>
      <c r="E106" s="45">
        <f>SUM(E105:E105)</f>
        <v>59.54</v>
      </c>
    </row>
    <row r="107" spans="1:5" ht="15" customHeight="1">
      <c r="A107" s="254"/>
      <c r="B107" s="254"/>
      <c r="C107" s="254"/>
      <c r="D107" s="254"/>
      <c r="E107" s="254"/>
    </row>
    <row r="108" spans="1:5" ht="15" customHeight="1">
      <c r="A108" s="196" t="s">
        <v>84</v>
      </c>
      <c r="B108" s="196"/>
      <c r="C108" s="196"/>
      <c r="D108" s="196"/>
      <c r="E108" s="196"/>
    </row>
    <row r="109" spans="1:5" ht="15" customHeight="1">
      <c r="A109" s="3">
        <v>4</v>
      </c>
      <c r="B109" s="262" t="s">
        <v>85</v>
      </c>
      <c r="C109" s="262"/>
      <c r="D109" s="38" t="s">
        <v>74</v>
      </c>
      <c r="E109" s="8" t="s">
        <v>1</v>
      </c>
    </row>
    <row r="110" spans="1:5" ht="15" customHeight="1">
      <c r="A110" s="4" t="s">
        <v>73</v>
      </c>
      <c r="B110" s="198" t="s">
        <v>119</v>
      </c>
      <c r="C110" s="199"/>
      <c r="D110" s="43">
        <f>D81</f>
        <v>0.36799999999999999</v>
      </c>
      <c r="E110" s="41">
        <f>E81</f>
        <v>272.52</v>
      </c>
    </row>
    <row r="111" spans="1:5" ht="15" customHeight="1">
      <c r="A111" s="4" t="s">
        <v>80</v>
      </c>
      <c r="B111" s="198" t="s">
        <v>128</v>
      </c>
      <c r="C111" s="199"/>
      <c r="D111" s="43">
        <f>D94</f>
        <v>0.22159999999999999</v>
      </c>
      <c r="E111" s="41">
        <f>E94</f>
        <v>164.11</v>
      </c>
    </row>
    <row r="112" spans="1:5" ht="15" customHeight="1">
      <c r="A112" s="4" t="s">
        <v>81</v>
      </c>
      <c r="B112" s="198" t="s">
        <v>135</v>
      </c>
      <c r="C112" s="199"/>
      <c r="D112" s="43">
        <f>D101</f>
        <v>6.7199999999999996E-2</v>
      </c>
      <c r="E112" s="41">
        <f>E101</f>
        <v>49.76</v>
      </c>
    </row>
    <row r="113" spans="1:7" ht="15" customHeight="1">
      <c r="A113" s="4" t="s">
        <v>82</v>
      </c>
      <c r="B113" s="198" t="s">
        <v>136</v>
      </c>
      <c r="C113" s="199"/>
      <c r="D113" s="43">
        <f>D106</f>
        <v>8.0399999999999999E-2</v>
      </c>
      <c r="E113" s="41">
        <f>E106</f>
        <v>59.54</v>
      </c>
    </row>
    <row r="114" spans="1:7" ht="15" customHeight="1">
      <c r="A114" s="4" t="s">
        <v>86</v>
      </c>
      <c r="B114" s="260" t="s">
        <v>56</v>
      </c>
      <c r="C114" s="260"/>
      <c r="D114" s="50" t="s">
        <v>138</v>
      </c>
      <c r="E114" s="41">
        <v>0</v>
      </c>
    </row>
    <row r="115" spans="1:7" ht="15" customHeight="1">
      <c r="A115" s="247" t="s">
        <v>77</v>
      </c>
      <c r="B115" s="247"/>
      <c r="C115" s="247"/>
      <c r="D115" s="65">
        <f>SUM(D110:D114)</f>
        <v>0.73719999999999997</v>
      </c>
      <c r="E115" s="45">
        <f>SUM(E110:E114)</f>
        <v>545.92999999999995</v>
      </c>
    </row>
    <row r="116" spans="1:7" ht="15" customHeight="1">
      <c r="A116" s="261"/>
      <c r="B116" s="261"/>
      <c r="C116" s="261"/>
      <c r="D116" s="261"/>
      <c r="E116" s="261"/>
    </row>
    <row r="117" spans="1:7" ht="15" customHeight="1">
      <c r="A117" s="196" t="s">
        <v>191</v>
      </c>
      <c r="B117" s="196"/>
      <c r="C117" s="196"/>
      <c r="D117" s="196"/>
      <c r="E117" s="196"/>
    </row>
    <row r="118" spans="1:7" ht="15" customHeight="1">
      <c r="A118" s="51">
        <v>5</v>
      </c>
      <c r="B118" s="197" t="s">
        <v>192</v>
      </c>
      <c r="C118" s="197"/>
      <c r="D118" s="52" t="s">
        <v>74</v>
      </c>
      <c r="E118" s="8" t="s">
        <v>1</v>
      </c>
    </row>
    <row r="119" spans="1:7" ht="15" customHeight="1">
      <c r="A119" s="118" t="s">
        <v>38</v>
      </c>
      <c r="B119" s="258" t="s">
        <v>187</v>
      </c>
      <c r="C119" s="258"/>
      <c r="D119" s="119">
        <v>0.05</v>
      </c>
      <c r="E119" s="121">
        <f>D119*(E48+E58+E67+E115)</f>
        <v>89.11</v>
      </c>
    </row>
    <row r="120" spans="1:7" ht="15" customHeight="1">
      <c r="A120" s="118" t="s">
        <v>40</v>
      </c>
      <c r="B120" s="258" t="s">
        <v>188</v>
      </c>
      <c r="C120" s="258"/>
      <c r="D120" s="119">
        <v>5.0000000000000001E-3</v>
      </c>
      <c r="E120" s="121">
        <f>D120*(E48+E58+E67+E115)</f>
        <v>8.91</v>
      </c>
    </row>
    <row r="121" spans="1:7" ht="15" customHeight="1">
      <c r="A121" s="118" t="s">
        <v>42</v>
      </c>
      <c r="B121" s="257" t="s">
        <v>196</v>
      </c>
      <c r="C121" s="258"/>
      <c r="D121" s="119">
        <v>0.01</v>
      </c>
      <c r="E121" s="121">
        <f>D121*(E48+E58+E67+E115)</f>
        <v>17.82</v>
      </c>
      <c r="F121" s="16"/>
      <c r="G121" s="55"/>
    </row>
    <row r="122" spans="1:7" ht="15" customHeight="1">
      <c r="A122" s="118" t="s">
        <v>60</v>
      </c>
      <c r="B122" s="259" t="s">
        <v>189</v>
      </c>
      <c r="C122" s="259"/>
      <c r="D122" s="120">
        <v>3.6499999999999998E-2</v>
      </c>
      <c r="E122" s="122">
        <f>D122*(E48+E58+E67+E115+E119+E124)</f>
        <v>73.83</v>
      </c>
      <c r="F122" s="16"/>
      <c r="G122" s="55"/>
    </row>
    <row r="123" spans="1:7" ht="15" customHeight="1">
      <c r="A123" s="118" t="s">
        <v>62</v>
      </c>
      <c r="B123" s="259" t="s">
        <v>190</v>
      </c>
      <c r="C123" s="259"/>
      <c r="D123" s="120">
        <v>0.05</v>
      </c>
      <c r="E123" s="122">
        <f>D123*(E48+E58+E67+E115+E119+E124)</f>
        <v>101.14</v>
      </c>
    </row>
    <row r="124" spans="1:7" ht="15" customHeight="1">
      <c r="A124" s="118" t="s">
        <v>64</v>
      </c>
      <c r="B124" s="259" t="s">
        <v>87</v>
      </c>
      <c r="C124" s="259"/>
      <c r="D124" s="120">
        <v>8.5000000000000006E-2</v>
      </c>
      <c r="E124" s="122">
        <f>D124*(E48+E58+E67+E115)</f>
        <v>151.49</v>
      </c>
      <c r="F124" s="57">
        <f>SUM(D120:D123)</f>
        <v>0.10150000000000001</v>
      </c>
      <c r="G124" s="55" t="e">
        <f>SUM(E137+#REF!+E124)/(1-F124)</f>
        <v>#REF!</v>
      </c>
    </row>
    <row r="125" spans="1:7" ht="15" customHeight="1">
      <c r="A125" s="247" t="s">
        <v>77</v>
      </c>
      <c r="B125" s="247"/>
      <c r="C125" s="247"/>
      <c r="D125" s="65">
        <f>SUM(D119:D124)</f>
        <v>0.23649999999999999</v>
      </c>
      <c r="E125" s="56">
        <f>SUM(E119:E124)</f>
        <v>442.3</v>
      </c>
      <c r="F125" s="16"/>
      <c r="G125" s="55"/>
    </row>
    <row r="126" spans="1:7" ht="15" customHeight="1">
      <c r="A126" s="267" t="s">
        <v>88</v>
      </c>
      <c r="B126" s="267"/>
      <c r="C126" s="267"/>
      <c r="D126" s="267"/>
      <c r="E126" s="267"/>
      <c r="F126" s="16"/>
      <c r="G126" s="55"/>
    </row>
    <row r="127" spans="1:7" ht="15" customHeight="1">
      <c r="A127" s="252" t="s">
        <v>89</v>
      </c>
      <c r="B127" s="252"/>
      <c r="C127" s="252"/>
      <c r="D127" s="252"/>
      <c r="E127" s="252"/>
      <c r="F127" s="16"/>
      <c r="G127" s="55"/>
    </row>
    <row r="128" spans="1:7" ht="15" customHeight="1">
      <c r="A128" s="46"/>
      <c r="B128" s="46"/>
      <c r="C128" s="46"/>
      <c r="D128" s="46"/>
      <c r="E128" s="46"/>
      <c r="F128" s="16"/>
      <c r="G128" s="55"/>
    </row>
    <row r="129" spans="1:7" ht="15" customHeight="1">
      <c r="A129" s="211" t="s">
        <v>156</v>
      </c>
      <c r="B129" s="211"/>
      <c r="C129" s="211"/>
      <c r="D129" s="211"/>
      <c r="E129" s="211"/>
      <c r="F129" s="16"/>
      <c r="G129" s="55"/>
    </row>
    <row r="130" spans="1:7" ht="15" customHeight="1">
      <c r="A130" s="212" t="s">
        <v>155</v>
      </c>
      <c r="B130" s="212"/>
      <c r="C130" s="212"/>
      <c r="D130" s="212"/>
      <c r="E130" s="212"/>
    </row>
    <row r="131" spans="1:7" ht="15" customHeight="1">
      <c r="A131" s="2"/>
      <c r="B131" s="2"/>
      <c r="C131" s="2"/>
      <c r="D131" s="2"/>
      <c r="E131" s="2"/>
    </row>
    <row r="132" spans="1:7" ht="15" customHeight="1">
      <c r="A132" s="262" t="s">
        <v>90</v>
      </c>
      <c r="B132" s="262"/>
      <c r="C132" s="262"/>
      <c r="D132" s="262"/>
      <c r="E132" s="8" t="s">
        <v>1</v>
      </c>
    </row>
    <row r="133" spans="1:7" ht="15" customHeight="1">
      <c r="A133" s="53" t="s">
        <v>38</v>
      </c>
      <c r="B133" s="263" t="s">
        <v>91</v>
      </c>
      <c r="C133" s="263"/>
      <c r="D133" s="263"/>
      <c r="E133" s="58">
        <f>E48</f>
        <v>740.53</v>
      </c>
    </row>
    <row r="134" spans="1:7" ht="15" customHeight="1">
      <c r="A134" s="53" t="s">
        <v>40</v>
      </c>
      <c r="B134" s="263" t="s">
        <v>92</v>
      </c>
      <c r="C134" s="263"/>
      <c r="D134" s="263"/>
      <c r="E134" s="58">
        <f>E58</f>
        <v>301.56</v>
      </c>
    </row>
    <row r="135" spans="1:7" ht="15" customHeight="1">
      <c r="A135" s="53" t="s">
        <v>42</v>
      </c>
      <c r="B135" s="199" t="s">
        <v>93</v>
      </c>
      <c r="C135" s="199"/>
      <c r="D135" s="199"/>
      <c r="E135" s="58">
        <f>E67</f>
        <v>194.19</v>
      </c>
    </row>
    <row r="136" spans="1:7" ht="15" customHeight="1">
      <c r="A136" s="53" t="s">
        <v>60</v>
      </c>
      <c r="B136" s="263" t="s">
        <v>94</v>
      </c>
      <c r="C136" s="263"/>
      <c r="D136" s="263"/>
      <c r="E136" s="58">
        <f>E115</f>
        <v>545.92999999999995</v>
      </c>
    </row>
    <row r="137" spans="1:7" ht="15" customHeight="1">
      <c r="A137" s="247" t="s">
        <v>95</v>
      </c>
      <c r="B137" s="247"/>
      <c r="C137" s="247"/>
      <c r="D137" s="247"/>
      <c r="E137" s="59">
        <f>SUM(E133:E136)</f>
        <v>1782.21</v>
      </c>
    </row>
    <row r="138" spans="1:7" ht="15" customHeight="1">
      <c r="A138" s="53" t="s">
        <v>62</v>
      </c>
      <c r="B138" s="263" t="s">
        <v>193</v>
      </c>
      <c r="C138" s="263"/>
      <c r="D138" s="263"/>
      <c r="E138" s="92">
        <f>E125</f>
        <v>442.3</v>
      </c>
    </row>
    <row r="139" spans="1:7" ht="15" customHeight="1">
      <c r="A139" s="247" t="s">
        <v>195</v>
      </c>
      <c r="B139" s="247"/>
      <c r="C139" s="247"/>
      <c r="D139" s="247"/>
      <c r="E139" s="194">
        <f>E137+E138</f>
        <v>2224.5100000000002</v>
      </c>
    </row>
    <row r="140" spans="1:7" ht="15" customHeight="1">
      <c r="E140" s="89"/>
    </row>
  </sheetData>
  <sheetProtection selectLockedCells="1" selectUnlockedCells="1"/>
  <mergeCells count="134">
    <mergeCell ref="A126:E126"/>
    <mergeCell ref="A127:E127"/>
    <mergeCell ref="A137:D137"/>
    <mergeCell ref="A129:E129"/>
    <mergeCell ref="B138:D138"/>
    <mergeCell ref="A139:D139"/>
    <mergeCell ref="A130:E130"/>
    <mergeCell ref="A132:D132"/>
    <mergeCell ref="B133:D133"/>
    <mergeCell ref="B134:D134"/>
    <mergeCell ref="B135:D135"/>
    <mergeCell ref="B136:D136"/>
    <mergeCell ref="A117:E117"/>
    <mergeCell ref="B118:C118"/>
    <mergeCell ref="B119:C119"/>
    <mergeCell ref="B120:C120"/>
    <mergeCell ref="B121:C121"/>
    <mergeCell ref="B122:C122"/>
    <mergeCell ref="B123:C123"/>
    <mergeCell ref="B124:C124"/>
    <mergeCell ref="A125:C125"/>
    <mergeCell ref="A108:E108"/>
    <mergeCell ref="B109:C109"/>
    <mergeCell ref="B110:C110"/>
    <mergeCell ref="B111:C111"/>
    <mergeCell ref="B112:C112"/>
    <mergeCell ref="B113:C113"/>
    <mergeCell ref="B114:C114"/>
    <mergeCell ref="A115:C115"/>
    <mergeCell ref="A116:E116"/>
    <mergeCell ref="B98:C98"/>
    <mergeCell ref="B99:C99"/>
    <mergeCell ref="A101:C101"/>
    <mergeCell ref="B100:C100"/>
    <mergeCell ref="A103:E103"/>
    <mergeCell ref="B104:C104"/>
    <mergeCell ref="B105:C105"/>
    <mergeCell ref="A106:C106"/>
    <mergeCell ref="A107:E107"/>
    <mergeCell ref="A94:C94"/>
    <mergeCell ref="A95:E95"/>
    <mergeCell ref="A96:E96"/>
    <mergeCell ref="B93:C93"/>
    <mergeCell ref="B89:C89"/>
    <mergeCell ref="B91:C91"/>
    <mergeCell ref="B92:C92"/>
    <mergeCell ref="B90:C90"/>
    <mergeCell ref="B97:C97"/>
    <mergeCell ref="B80:C80"/>
    <mergeCell ref="A81:C81"/>
    <mergeCell ref="A82:E82"/>
    <mergeCell ref="A83:E83"/>
    <mergeCell ref="A84:E84"/>
    <mergeCell ref="A85:E85"/>
    <mergeCell ref="B86:C86"/>
    <mergeCell ref="B87:C87"/>
    <mergeCell ref="B88:C88"/>
    <mergeCell ref="A71:E71"/>
    <mergeCell ref="B72:C72"/>
    <mergeCell ref="B73:C73"/>
    <mergeCell ref="B74:C74"/>
    <mergeCell ref="B75:C75"/>
    <mergeCell ref="B76:C76"/>
    <mergeCell ref="B77:C77"/>
    <mergeCell ref="B78:C78"/>
    <mergeCell ref="B79:C79"/>
    <mergeCell ref="B62:D62"/>
    <mergeCell ref="B63:D63"/>
    <mergeCell ref="B66:D66"/>
    <mergeCell ref="A67:D67"/>
    <mergeCell ref="B64:D64"/>
    <mergeCell ref="B65:D65"/>
    <mergeCell ref="A68:E68"/>
    <mergeCell ref="A69:E69"/>
    <mergeCell ref="A70:E70"/>
    <mergeCell ref="B53:D53"/>
    <mergeCell ref="B54:D54"/>
    <mergeCell ref="B55:D55"/>
    <mergeCell ref="B56:D56"/>
    <mergeCell ref="B57:D57"/>
    <mergeCell ref="A58:D58"/>
    <mergeCell ref="A59:E59"/>
    <mergeCell ref="A60:E60"/>
    <mergeCell ref="A61:E61"/>
    <mergeCell ref="B32:D32"/>
    <mergeCell ref="B33:D33"/>
    <mergeCell ref="B52:D52"/>
    <mergeCell ref="A49:E49"/>
    <mergeCell ref="A50:E50"/>
    <mergeCell ref="A36:E36"/>
    <mergeCell ref="A38:E38"/>
    <mergeCell ref="B41:D41"/>
    <mergeCell ref="B42:D42"/>
    <mergeCell ref="B43:D43"/>
    <mergeCell ref="B44:D44"/>
    <mergeCell ref="B45:D45"/>
    <mergeCell ref="B46:D46"/>
    <mergeCell ref="A31:E31"/>
    <mergeCell ref="A26:E26"/>
    <mergeCell ref="A27:E27"/>
    <mergeCell ref="A29:B29"/>
    <mergeCell ref="A30:E30"/>
    <mergeCell ref="A19:E19"/>
    <mergeCell ref="A20:E20"/>
    <mergeCell ref="A21:B22"/>
    <mergeCell ref="C21:C22"/>
    <mergeCell ref="D21:E22"/>
    <mergeCell ref="D23:E23"/>
    <mergeCell ref="A24:B24"/>
    <mergeCell ref="D24:E24"/>
    <mergeCell ref="A8:B8"/>
    <mergeCell ref="C8:E8"/>
    <mergeCell ref="B14:D14"/>
    <mergeCell ref="B15:D15"/>
    <mergeCell ref="A6:E6"/>
    <mergeCell ref="A23:B23"/>
    <mergeCell ref="B51:D51"/>
    <mergeCell ref="A1:E1"/>
    <mergeCell ref="B34:D34"/>
    <mergeCell ref="B35:D35"/>
    <mergeCell ref="A3:E3"/>
    <mergeCell ref="A5:E5"/>
    <mergeCell ref="B39:D39"/>
    <mergeCell ref="B40:D40"/>
    <mergeCell ref="A9:B9"/>
    <mergeCell ref="C9:E9"/>
    <mergeCell ref="B47:D47"/>
    <mergeCell ref="A48:D48"/>
    <mergeCell ref="A10:B10"/>
    <mergeCell ref="C10:E10"/>
    <mergeCell ref="A12:E12"/>
    <mergeCell ref="A13:E13"/>
    <mergeCell ref="B16:D16"/>
    <mergeCell ref="B17:D17"/>
  </mergeCells>
  <phoneticPr fontId="28" type="noConversion"/>
  <printOptions horizontalCentered="1"/>
  <pageMargins left="0.59055118110236227" right="0.59055118110236227" top="0.78740157480314965" bottom="0.78740157480314965" header="0.51181102362204722" footer="0.51181102362204722"/>
  <pageSetup paperSize="9" scale="90" firstPageNumber="0" orientation="portrait" r:id="rId1"/>
  <headerFooter alignWithMargins="0"/>
  <rowBreaks count="3" manualBreakCount="3">
    <brk id="25" max="4" man="1"/>
    <brk id="69" max="4" man="1"/>
    <brk id="107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143"/>
  <sheetViews>
    <sheetView showGridLines="0" topLeftCell="A130" zoomScaleNormal="100" zoomScaleSheetLayoutView="100" workbookViewId="0">
      <selection activeCell="E142" sqref="E142"/>
    </sheetView>
  </sheetViews>
  <sheetFormatPr defaultRowHeight="15" customHeight="1"/>
  <cols>
    <col min="1" max="1" width="4.7109375" style="26" customWidth="1"/>
    <col min="2" max="2" width="35.7109375" style="26" customWidth="1"/>
    <col min="3" max="3" width="25.7109375" style="26" customWidth="1"/>
    <col min="4" max="4" width="12.85546875" style="26" customWidth="1"/>
    <col min="5" max="5" width="21.7109375" style="27" customWidth="1"/>
    <col min="6" max="6" width="10.7109375" hidden="1" customWidth="1"/>
    <col min="7" max="7" width="14.7109375" hidden="1" customWidth="1"/>
    <col min="8" max="8" width="9.5703125" bestFit="1" customWidth="1"/>
  </cols>
  <sheetData>
    <row r="1" spans="1:5" ht="15" customHeight="1">
      <c r="A1" s="264" t="s">
        <v>166</v>
      </c>
      <c r="B1" s="264"/>
      <c r="C1" s="264"/>
      <c r="D1" s="264"/>
      <c r="E1" s="264"/>
    </row>
    <row r="2" spans="1:5" ht="15" customHeight="1">
      <c r="A2" s="93"/>
      <c r="B2" s="93"/>
      <c r="C2" s="93"/>
      <c r="D2" s="93"/>
      <c r="E2" s="93"/>
    </row>
    <row r="3" spans="1:5" ht="15" customHeight="1">
      <c r="A3" s="211" t="s">
        <v>31</v>
      </c>
      <c r="B3" s="211"/>
      <c r="C3" s="211"/>
      <c r="D3" s="211"/>
      <c r="E3" s="211"/>
    </row>
    <row r="4" spans="1:5" ht="15" customHeight="1">
      <c r="A4" s="1"/>
      <c r="B4" s="1"/>
      <c r="C4" s="1"/>
      <c r="D4" s="1"/>
      <c r="E4" s="1"/>
    </row>
    <row r="5" spans="1:5" ht="15" customHeight="1">
      <c r="A5" s="211" t="s">
        <v>249</v>
      </c>
      <c r="B5" s="211"/>
      <c r="C5" s="211"/>
      <c r="D5" s="211"/>
      <c r="E5" s="211"/>
    </row>
    <row r="6" spans="1:5" ht="15" customHeight="1">
      <c r="A6" s="211" t="s">
        <v>152</v>
      </c>
      <c r="B6" s="211"/>
      <c r="C6" s="211"/>
      <c r="D6" s="211"/>
      <c r="E6" s="211"/>
    </row>
    <row r="8" spans="1:5" ht="15" customHeight="1">
      <c r="A8" s="224" t="s">
        <v>32</v>
      </c>
      <c r="B8" s="224"/>
      <c r="C8" s="269"/>
      <c r="D8" s="269"/>
      <c r="E8" s="269"/>
    </row>
    <row r="9" spans="1:5" ht="15" customHeight="1">
      <c r="A9" s="224" t="s">
        <v>33</v>
      </c>
      <c r="B9" s="224"/>
      <c r="C9" s="269" t="s">
        <v>34</v>
      </c>
      <c r="D9" s="269"/>
      <c r="E9" s="269"/>
    </row>
    <row r="10" spans="1:5" ht="15" customHeight="1">
      <c r="A10" s="224" t="s">
        <v>35</v>
      </c>
      <c r="B10" s="224"/>
      <c r="C10" s="269" t="s">
        <v>36</v>
      </c>
      <c r="D10" s="269"/>
      <c r="E10" s="269"/>
    </row>
    <row r="11" spans="1:5" ht="15" customHeight="1">
      <c r="A11" s="14"/>
      <c r="B11" s="14"/>
      <c r="C11" s="28"/>
      <c r="D11" s="28"/>
      <c r="E11" s="28"/>
    </row>
    <row r="12" spans="1:5" ht="15" customHeight="1">
      <c r="A12" s="265"/>
      <c r="B12" s="265"/>
      <c r="C12" s="265"/>
      <c r="D12" s="265"/>
      <c r="E12" s="265"/>
    </row>
    <row r="13" spans="1:5" ht="15" customHeight="1">
      <c r="A13" s="211" t="s">
        <v>37</v>
      </c>
      <c r="B13" s="211"/>
      <c r="C13" s="211"/>
      <c r="D13" s="211"/>
      <c r="E13" s="211"/>
    </row>
    <row r="14" spans="1:5" ht="15" customHeight="1">
      <c r="A14" s="29" t="s">
        <v>38</v>
      </c>
      <c r="B14" s="266" t="s">
        <v>39</v>
      </c>
      <c r="C14" s="266"/>
      <c r="D14" s="266"/>
      <c r="E14" s="30"/>
    </row>
    <row r="15" spans="1:5" ht="15" customHeight="1">
      <c r="A15" s="29" t="s">
        <v>40</v>
      </c>
      <c r="B15" s="266" t="s">
        <v>41</v>
      </c>
      <c r="C15" s="266"/>
      <c r="D15" s="266"/>
      <c r="E15" s="114" t="s">
        <v>228</v>
      </c>
    </row>
    <row r="16" spans="1:5" ht="15" customHeight="1">
      <c r="A16" s="29" t="s">
        <v>42</v>
      </c>
      <c r="B16" s="199" t="s">
        <v>43</v>
      </c>
      <c r="C16" s="199"/>
      <c r="D16" s="199"/>
      <c r="E16" s="29">
        <v>2014</v>
      </c>
    </row>
    <row r="17" spans="1:5" ht="15" customHeight="1">
      <c r="A17" s="29" t="s">
        <v>44</v>
      </c>
      <c r="B17" s="199" t="s">
        <v>45</v>
      </c>
      <c r="C17" s="199"/>
      <c r="D17" s="199"/>
      <c r="E17" s="29" t="s">
        <v>46</v>
      </c>
    </row>
    <row r="18" spans="1:5" ht="15" customHeight="1">
      <c r="A18" s="31"/>
      <c r="B18" s="32"/>
      <c r="C18" s="32"/>
      <c r="D18" s="32"/>
      <c r="E18" s="31"/>
    </row>
    <row r="19" spans="1:5" ht="15" customHeight="1">
      <c r="A19" s="265"/>
      <c r="B19" s="265"/>
      <c r="C19" s="265"/>
      <c r="D19" s="265"/>
      <c r="E19" s="265"/>
    </row>
    <row r="20" spans="1:5" ht="15" customHeight="1">
      <c r="A20" s="211" t="s">
        <v>47</v>
      </c>
      <c r="B20" s="211"/>
      <c r="C20" s="211"/>
      <c r="D20" s="211"/>
      <c r="E20" s="211"/>
    </row>
    <row r="21" spans="1:5" ht="15" customHeight="1">
      <c r="A21" s="230" t="s">
        <v>48</v>
      </c>
      <c r="B21" s="230"/>
      <c r="C21" s="231" t="s">
        <v>49</v>
      </c>
      <c r="D21" s="231" t="s">
        <v>100</v>
      </c>
      <c r="E21" s="231"/>
    </row>
    <row r="22" spans="1:5" ht="15" customHeight="1">
      <c r="A22" s="230"/>
      <c r="B22" s="230"/>
      <c r="C22" s="231"/>
      <c r="D22" s="231"/>
      <c r="E22" s="231"/>
    </row>
    <row r="23" spans="1:5" ht="15" customHeight="1">
      <c r="A23" s="77" t="s">
        <v>110</v>
      </c>
      <c r="B23" s="62"/>
      <c r="C23" s="78" t="s">
        <v>113</v>
      </c>
      <c r="D23" s="240">
        <v>360</v>
      </c>
      <c r="E23" s="241"/>
    </row>
    <row r="24" spans="1:5" ht="15" customHeight="1">
      <c r="A24" s="238" t="s">
        <v>111</v>
      </c>
      <c r="B24" s="239"/>
      <c r="C24" s="78" t="s">
        <v>113</v>
      </c>
      <c r="D24" s="240">
        <v>540</v>
      </c>
      <c r="E24" s="241"/>
    </row>
    <row r="25" spans="1:5" ht="15" customHeight="1">
      <c r="A25" s="238" t="s">
        <v>112</v>
      </c>
      <c r="B25" s="239"/>
      <c r="C25" s="78" t="s">
        <v>113</v>
      </c>
      <c r="D25" s="240">
        <v>122.52</v>
      </c>
      <c r="E25" s="241"/>
    </row>
    <row r="26" spans="1:5" ht="15" customHeight="1">
      <c r="A26" s="239"/>
      <c r="B26" s="239"/>
      <c r="C26" s="5"/>
      <c r="D26" s="273"/>
      <c r="E26" s="273"/>
    </row>
    <row r="27" spans="1:5" ht="15" customHeight="1">
      <c r="A27" s="199"/>
      <c r="B27" s="199"/>
      <c r="C27" s="5"/>
      <c r="D27" s="270"/>
      <c r="E27" s="270"/>
    </row>
    <row r="28" spans="1:5" s="33" customFormat="1" ht="15" customHeight="1">
      <c r="A28" s="32"/>
      <c r="B28" s="32"/>
      <c r="C28" s="60"/>
      <c r="D28" s="61"/>
      <c r="E28" s="61"/>
    </row>
    <row r="29" spans="1:5" s="33" customFormat="1" ht="15" customHeight="1">
      <c r="A29" s="211" t="s">
        <v>154</v>
      </c>
      <c r="B29" s="211"/>
      <c r="C29" s="211"/>
      <c r="D29" s="211"/>
      <c r="E29" s="211"/>
    </row>
    <row r="30" spans="1:5" ht="15" customHeight="1">
      <c r="A30" s="212" t="s">
        <v>153</v>
      </c>
      <c r="B30" s="212"/>
      <c r="C30" s="212"/>
      <c r="D30" s="212"/>
      <c r="E30" s="212"/>
    </row>
    <row r="31" spans="1:5" ht="15" customHeight="1">
      <c r="A31" s="34"/>
      <c r="B31" s="34"/>
      <c r="C31" s="34"/>
      <c r="D31" s="34"/>
      <c r="E31" s="34"/>
    </row>
    <row r="32" spans="1:5" s="37" customFormat="1" ht="39" customHeight="1">
      <c r="A32" s="213" t="s">
        <v>50</v>
      </c>
      <c r="B32" s="213"/>
      <c r="C32" s="35"/>
      <c r="D32" s="35"/>
      <c r="E32" s="36"/>
    </row>
    <row r="33" spans="1:5" ht="40.5" customHeight="1">
      <c r="A33" s="279" t="s">
        <v>237</v>
      </c>
      <c r="B33" s="279"/>
      <c r="C33" s="279"/>
      <c r="D33" s="279"/>
      <c r="E33" s="279"/>
    </row>
    <row r="34" spans="1:5" ht="15" customHeight="1">
      <c r="A34" s="274" t="s">
        <v>51</v>
      </c>
      <c r="B34" s="274"/>
      <c r="C34" s="274"/>
      <c r="D34" s="274"/>
      <c r="E34" s="274"/>
    </row>
    <row r="35" spans="1:5" ht="15" customHeight="1">
      <c r="A35" s="39">
        <v>1</v>
      </c>
      <c r="B35" s="217" t="s">
        <v>230</v>
      </c>
      <c r="C35" s="218"/>
      <c r="D35" s="219" t="s">
        <v>114</v>
      </c>
      <c r="E35" s="110" t="s">
        <v>231</v>
      </c>
    </row>
    <row r="36" spans="1:5" ht="15" customHeight="1">
      <c r="A36" s="39">
        <v>2</v>
      </c>
      <c r="B36" s="217" t="s">
        <v>175</v>
      </c>
      <c r="C36" s="218"/>
      <c r="D36" s="219">
        <v>2012</v>
      </c>
      <c r="E36" s="115">
        <v>740.53</v>
      </c>
    </row>
    <row r="37" spans="1:5" ht="12.75">
      <c r="A37" s="80">
        <v>3</v>
      </c>
      <c r="B37" s="221" t="s">
        <v>115</v>
      </c>
      <c r="C37" s="222"/>
      <c r="D37" s="223"/>
      <c r="E37" s="81" t="s">
        <v>241</v>
      </c>
    </row>
    <row r="38" spans="1:5" ht="15" customHeight="1">
      <c r="A38" s="79">
        <v>4</v>
      </c>
      <c r="B38" s="221" t="s">
        <v>116</v>
      </c>
      <c r="C38" s="222"/>
      <c r="D38" s="223"/>
      <c r="E38" s="160">
        <v>41640</v>
      </c>
    </row>
    <row r="39" spans="1:5" ht="30" customHeight="1">
      <c r="A39" s="276" t="s">
        <v>52</v>
      </c>
      <c r="B39" s="276"/>
      <c r="C39" s="276"/>
      <c r="D39" s="276"/>
      <c r="E39" s="276"/>
    </row>
    <row r="40" spans="1:5" ht="15" customHeight="1">
      <c r="A40" s="40"/>
      <c r="B40" s="40"/>
      <c r="C40" s="40"/>
      <c r="D40" s="40"/>
      <c r="E40" s="40"/>
    </row>
    <row r="41" spans="1:5" ht="15" customHeight="1">
      <c r="A41" s="211" t="s">
        <v>53</v>
      </c>
      <c r="B41" s="211"/>
      <c r="C41" s="211"/>
      <c r="D41" s="211"/>
      <c r="E41" s="211"/>
    </row>
    <row r="42" spans="1:5" ht="15" customHeight="1">
      <c r="A42" s="3">
        <v>1</v>
      </c>
      <c r="B42" s="197" t="s">
        <v>54</v>
      </c>
      <c r="C42" s="197"/>
      <c r="D42" s="197"/>
      <c r="E42" s="8" t="s">
        <v>1</v>
      </c>
    </row>
    <row r="43" spans="1:5" ht="15" customHeight="1">
      <c r="A43" s="4" t="s">
        <v>38</v>
      </c>
      <c r="B43" s="199" t="s">
        <v>55</v>
      </c>
      <c r="C43" s="199"/>
      <c r="D43" s="199"/>
      <c r="E43" s="82">
        <v>740.53</v>
      </c>
    </row>
    <row r="44" spans="1:5" ht="15" customHeight="1">
      <c r="A44" s="84" t="s">
        <v>40</v>
      </c>
      <c r="B44" s="205" t="s">
        <v>176</v>
      </c>
      <c r="C44" s="206"/>
      <c r="D44" s="207"/>
      <c r="E44" s="82"/>
    </row>
    <row r="45" spans="1:5" ht="15" customHeight="1">
      <c r="A45" s="84" t="s">
        <v>42</v>
      </c>
      <c r="B45" s="205" t="s">
        <v>177</v>
      </c>
      <c r="C45" s="206"/>
      <c r="D45" s="207"/>
      <c r="E45" s="82"/>
    </row>
    <row r="46" spans="1:5" ht="15" customHeight="1">
      <c r="A46" s="84" t="s">
        <v>60</v>
      </c>
      <c r="B46" s="205" t="s">
        <v>178</v>
      </c>
      <c r="C46" s="206"/>
      <c r="D46" s="207"/>
      <c r="E46" s="82"/>
    </row>
    <row r="47" spans="1:5" ht="15" customHeight="1">
      <c r="A47" s="84" t="s">
        <v>62</v>
      </c>
      <c r="B47" s="205" t="s">
        <v>179</v>
      </c>
      <c r="C47" s="206"/>
      <c r="D47" s="207"/>
      <c r="E47" s="82"/>
    </row>
    <row r="48" spans="1:5" ht="15" customHeight="1">
      <c r="A48" s="84" t="s">
        <v>64</v>
      </c>
      <c r="B48" s="205" t="s">
        <v>180</v>
      </c>
      <c r="C48" s="206"/>
      <c r="D48" s="207"/>
      <c r="E48" s="82"/>
    </row>
    <row r="49" spans="1:5" ht="15" customHeight="1">
      <c r="A49" s="84" t="s">
        <v>75</v>
      </c>
      <c r="B49" s="205" t="s">
        <v>181</v>
      </c>
      <c r="C49" s="206"/>
      <c r="D49" s="207"/>
      <c r="E49" s="82"/>
    </row>
    <row r="50" spans="1:5" ht="15" customHeight="1">
      <c r="A50" s="84" t="s">
        <v>76</v>
      </c>
      <c r="B50" s="199" t="s">
        <v>56</v>
      </c>
      <c r="C50" s="199"/>
      <c r="D50" s="199"/>
      <c r="E50" s="82"/>
    </row>
    <row r="51" spans="1:5" ht="15" customHeight="1">
      <c r="A51" s="202" t="s">
        <v>57</v>
      </c>
      <c r="B51" s="203"/>
      <c r="C51" s="203"/>
      <c r="D51" s="204"/>
      <c r="E51" s="83">
        <f>SUM(E43:E50)</f>
        <v>740.53</v>
      </c>
    </row>
    <row r="52" spans="1:5" ht="15" customHeight="1">
      <c r="A52" s="220"/>
      <c r="B52" s="220"/>
      <c r="C52" s="220"/>
      <c r="D52" s="220"/>
      <c r="E52" s="220"/>
    </row>
    <row r="53" spans="1:5" ht="15" customHeight="1">
      <c r="A53" s="211" t="s">
        <v>58</v>
      </c>
      <c r="B53" s="211"/>
      <c r="C53" s="211"/>
      <c r="D53" s="211"/>
      <c r="E53" s="211"/>
    </row>
    <row r="54" spans="1:5" ht="30" customHeight="1">
      <c r="A54" s="3">
        <v>2</v>
      </c>
      <c r="B54" s="197" t="s">
        <v>59</v>
      </c>
      <c r="C54" s="197"/>
      <c r="D54" s="197"/>
      <c r="E54" s="8" t="s">
        <v>1</v>
      </c>
    </row>
    <row r="55" spans="1:5" ht="30" customHeight="1">
      <c r="A55" s="4" t="s">
        <v>38</v>
      </c>
      <c r="B55" s="198" t="s">
        <v>171</v>
      </c>
      <c r="C55" s="199"/>
      <c r="D55" s="200"/>
      <c r="E55" s="90">
        <f>(9*22)-(E51*6%)</f>
        <v>153.57</v>
      </c>
    </row>
    <row r="56" spans="1:5" ht="15" customHeight="1">
      <c r="A56" s="4" t="s">
        <v>40</v>
      </c>
      <c r="B56" s="198" t="s">
        <v>118</v>
      </c>
      <c r="C56" s="199"/>
      <c r="D56" s="199"/>
      <c r="E56" s="63">
        <f>5.35*22</f>
        <v>117.7</v>
      </c>
    </row>
    <row r="57" spans="1:5" ht="15" customHeight="1">
      <c r="A57" s="4" t="s">
        <v>42</v>
      </c>
      <c r="B57" s="198" t="s">
        <v>117</v>
      </c>
      <c r="C57" s="199"/>
      <c r="D57" s="199"/>
      <c r="E57" s="41">
        <v>30.29</v>
      </c>
    </row>
    <row r="58" spans="1:5" ht="15" customHeight="1">
      <c r="A58" s="4" t="s">
        <v>60</v>
      </c>
      <c r="B58" s="199" t="s">
        <v>61</v>
      </c>
      <c r="C58" s="199"/>
      <c r="D58" s="199"/>
      <c r="E58" s="41"/>
    </row>
    <row r="59" spans="1:5" ht="15" customHeight="1">
      <c r="A59" s="4" t="s">
        <v>62</v>
      </c>
      <c r="B59" s="199" t="s">
        <v>63</v>
      </c>
      <c r="C59" s="199"/>
      <c r="D59" s="199"/>
      <c r="E59" s="41"/>
    </row>
    <row r="60" spans="1:5" ht="15" customHeight="1">
      <c r="A60" s="4" t="s">
        <v>64</v>
      </c>
      <c r="B60" s="199" t="s">
        <v>56</v>
      </c>
      <c r="C60" s="199"/>
      <c r="D60" s="199"/>
      <c r="E60" s="41"/>
    </row>
    <row r="61" spans="1:5" ht="15" customHeight="1">
      <c r="A61" s="202" t="s">
        <v>65</v>
      </c>
      <c r="B61" s="203"/>
      <c r="C61" s="203"/>
      <c r="D61" s="204"/>
      <c r="E61" s="42">
        <f>SUM(E55:E60)</f>
        <v>301.56</v>
      </c>
    </row>
    <row r="62" spans="1:5" ht="15" customHeight="1">
      <c r="A62" s="246" t="s">
        <v>66</v>
      </c>
      <c r="B62" s="246"/>
      <c r="C62" s="246"/>
      <c r="D62" s="246"/>
      <c r="E62" s="246"/>
    </row>
    <row r="63" spans="1:5" ht="15" customHeight="1">
      <c r="A63" s="253"/>
      <c r="B63" s="253"/>
      <c r="C63" s="253"/>
      <c r="D63" s="253"/>
      <c r="E63" s="253"/>
    </row>
    <row r="64" spans="1:5" ht="15" customHeight="1">
      <c r="A64" s="211" t="s">
        <v>67</v>
      </c>
      <c r="B64" s="211"/>
      <c r="C64" s="211"/>
      <c r="D64" s="211"/>
      <c r="E64" s="211"/>
    </row>
    <row r="65" spans="1:5" ht="15" customHeight="1">
      <c r="A65" s="3">
        <v>3</v>
      </c>
      <c r="B65" s="197" t="s">
        <v>68</v>
      </c>
      <c r="C65" s="197"/>
      <c r="D65" s="197"/>
      <c r="E65" s="8" t="s">
        <v>1</v>
      </c>
    </row>
    <row r="66" spans="1:5" ht="15" customHeight="1">
      <c r="A66" s="4" t="s">
        <v>38</v>
      </c>
      <c r="B66" s="199" t="s">
        <v>69</v>
      </c>
      <c r="C66" s="199"/>
      <c r="D66" s="199"/>
      <c r="E66" s="41">
        <v>13.66</v>
      </c>
    </row>
    <row r="67" spans="1:5" ht="15" customHeight="1">
      <c r="A67" s="84" t="s">
        <v>40</v>
      </c>
      <c r="B67" s="205" t="s">
        <v>182</v>
      </c>
      <c r="C67" s="206"/>
      <c r="D67" s="207"/>
      <c r="E67" s="41">
        <v>164.74</v>
      </c>
    </row>
    <row r="68" spans="1:5" ht="15" customHeight="1">
      <c r="A68" s="84" t="s">
        <v>42</v>
      </c>
      <c r="B68" s="205" t="s">
        <v>183</v>
      </c>
      <c r="C68" s="248"/>
      <c r="D68" s="249"/>
      <c r="E68" s="41">
        <v>15.79</v>
      </c>
    </row>
    <row r="69" spans="1:5" ht="15" customHeight="1">
      <c r="A69" s="84" t="s">
        <v>60</v>
      </c>
      <c r="B69" s="199" t="s">
        <v>56</v>
      </c>
      <c r="C69" s="199"/>
      <c r="D69" s="199"/>
      <c r="E69" s="41"/>
    </row>
    <row r="70" spans="1:5" ht="15" customHeight="1">
      <c r="A70" s="247" t="s">
        <v>70</v>
      </c>
      <c r="B70" s="247"/>
      <c r="C70" s="247"/>
      <c r="D70" s="247"/>
      <c r="E70" s="42">
        <f>SUM(E66:E69)</f>
        <v>194.19</v>
      </c>
    </row>
    <row r="71" spans="1:5" ht="15" customHeight="1">
      <c r="A71" s="246" t="s">
        <v>71</v>
      </c>
      <c r="B71" s="246"/>
      <c r="C71" s="246"/>
      <c r="D71" s="246"/>
      <c r="E71" s="246"/>
    </row>
    <row r="72" spans="1:5" ht="15" customHeight="1">
      <c r="A72" s="253"/>
      <c r="B72" s="253"/>
      <c r="C72" s="253"/>
      <c r="D72" s="253"/>
      <c r="E72" s="253"/>
    </row>
    <row r="73" spans="1:5" ht="15" customHeight="1">
      <c r="A73" s="211" t="s">
        <v>72</v>
      </c>
      <c r="B73" s="211"/>
      <c r="C73" s="211"/>
      <c r="D73" s="211"/>
      <c r="E73" s="211"/>
    </row>
    <row r="74" spans="1:5" ht="15" customHeight="1">
      <c r="A74" s="280" t="s">
        <v>119</v>
      </c>
      <c r="B74" s="280"/>
      <c r="C74" s="280"/>
      <c r="D74" s="280"/>
      <c r="E74" s="280"/>
    </row>
    <row r="75" spans="1:5" ht="15" customHeight="1">
      <c r="A75" s="3" t="s">
        <v>73</v>
      </c>
      <c r="B75" s="197" t="s">
        <v>119</v>
      </c>
      <c r="C75" s="197"/>
      <c r="D75" s="8" t="s">
        <v>74</v>
      </c>
      <c r="E75" s="8" t="s">
        <v>1</v>
      </c>
    </row>
    <row r="76" spans="1:5" ht="15" customHeight="1">
      <c r="A76" s="4" t="s">
        <v>38</v>
      </c>
      <c r="B76" s="200" t="s">
        <v>120</v>
      </c>
      <c r="C76" s="250"/>
      <c r="D76" s="86">
        <v>0.2</v>
      </c>
      <c r="E76" s="41">
        <f>D76*E51</f>
        <v>148.11000000000001</v>
      </c>
    </row>
    <row r="77" spans="1:5" ht="15" customHeight="1">
      <c r="A77" s="4" t="s">
        <v>40</v>
      </c>
      <c r="B77" s="200" t="s">
        <v>121</v>
      </c>
      <c r="C77" s="250"/>
      <c r="D77" s="87">
        <v>0.08</v>
      </c>
      <c r="E77" s="41">
        <f>D77*E51</f>
        <v>59.24</v>
      </c>
    </row>
    <row r="78" spans="1:5" ht="30" customHeight="1">
      <c r="A78" s="4" t="s">
        <v>42</v>
      </c>
      <c r="B78" s="200" t="s">
        <v>122</v>
      </c>
      <c r="C78" s="250"/>
      <c r="D78" s="88">
        <v>0.03</v>
      </c>
      <c r="E78" s="41">
        <f>D78*E51</f>
        <v>22.22</v>
      </c>
    </row>
    <row r="79" spans="1:5" ht="15" customHeight="1">
      <c r="A79" s="4" t="s">
        <v>60</v>
      </c>
      <c r="B79" s="200" t="s">
        <v>123</v>
      </c>
      <c r="C79" s="250"/>
      <c r="D79" s="87">
        <v>2.5000000000000001E-2</v>
      </c>
      <c r="E79" s="41">
        <f>D79*E51</f>
        <v>18.510000000000002</v>
      </c>
    </row>
    <row r="80" spans="1:5" ht="15" customHeight="1">
      <c r="A80" s="4" t="s">
        <v>62</v>
      </c>
      <c r="B80" s="200" t="s">
        <v>124</v>
      </c>
      <c r="C80" s="250"/>
      <c r="D80" s="87">
        <v>1.4999999999999999E-2</v>
      </c>
      <c r="E80" s="41">
        <f>D80*E51</f>
        <v>11.11</v>
      </c>
    </row>
    <row r="81" spans="1:5" ht="15" customHeight="1">
      <c r="A81" s="4" t="s">
        <v>64</v>
      </c>
      <c r="B81" s="200" t="s">
        <v>125</v>
      </c>
      <c r="C81" s="250"/>
      <c r="D81" s="87">
        <v>0.01</v>
      </c>
      <c r="E81" s="41">
        <f>D81*E51</f>
        <v>7.41</v>
      </c>
    </row>
    <row r="82" spans="1:5" ht="15" customHeight="1">
      <c r="A82" s="4" t="s">
        <v>75</v>
      </c>
      <c r="B82" s="200" t="s">
        <v>126</v>
      </c>
      <c r="C82" s="250"/>
      <c r="D82" s="87">
        <v>6.0000000000000001E-3</v>
      </c>
      <c r="E82" s="41">
        <f>D82*E51</f>
        <v>4.4400000000000004</v>
      </c>
    </row>
    <row r="83" spans="1:5" ht="15" customHeight="1">
      <c r="A83" s="4" t="s">
        <v>76</v>
      </c>
      <c r="B83" s="200" t="s">
        <v>127</v>
      </c>
      <c r="C83" s="250"/>
      <c r="D83" s="87">
        <v>2E-3</v>
      </c>
      <c r="E83" s="41">
        <f>D83*E51</f>
        <v>1.48</v>
      </c>
    </row>
    <row r="84" spans="1:5" ht="30" customHeight="1">
      <c r="A84" s="247" t="s">
        <v>77</v>
      </c>
      <c r="B84" s="247"/>
      <c r="C84" s="247"/>
      <c r="D84" s="65">
        <f>SUM(D76:D83)</f>
        <v>0.36799999999999999</v>
      </c>
      <c r="E84" s="45">
        <f>SUM(E76:E83)</f>
        <v>272.52</v>
      </c>
    </row>
    <row r="85" spans="1:5" ht="30" customHeight="1">
      <c r="A85" s="246" t="s">
        <v>78</v>
      </c>
      <c r="B85" s="246"/>
      <c r="C85" s="246"/>
      <c r="D85" s="246"/>
      <c r="E85" s="246"/>
    </row>
    <row r="86" spans="1:5" ht="15" customHeight="1">
      <c r="A86" s="252" t="s">
        <v>79</v>
      </c>
      <c r="B86" s="252"/>
      <c r="C86" s="252"/>
      <c r="D86" s="252"/>
      <c r="E86" s="252"/>
    </row>
    <row r="87" spans="1:5" ht="15" customHeight="1">
      <c r="A87" s="253"/>
      <c r="B87" s="253"/>
      <c r="C87" s="253"/>
      <c r="D87" s="253"/>
      <c r="E87" s="253"/>
    </row>
    <row r="88" spans="1:5" ht="15" customHeight="1">
      <c r="A88" s="280" t="s">
        <v>128</v>
      </c>
      <c r="B88" s="280"/>
      <c r="C88" s="280"/>
      <c r="D88" s="280"/>
      <c r="E88" s="280"/>
    </row>
    <row r="89" spans="1:5" ht="15" customHeight="1">
      <c r="A89" s="3" t="s">
        <v>40</v>
      </c>
      <c r="B89" s="197" t="s">
        <v>128</v>
      </c>
      <c r="C89" s="197"/>
      <c r="D89" s="8" t="s">
        <v>74</v>
      </c>
      <c r="E89" s="8" t="s">
        <v>1</v>
      </c>
    </row>
    <row r="90" spans="1:5" ht="15" customHeight="1">
      <c r="A90" s="4" t="s">
        <v>38</v>
      </c>
      <c r="B90" s="200" t="s">
        <v>129</v>
      </c>
      <c r="C90" s="250"/>
      <c r="D90" s="86">
        <v>8.3299999999999999E-2</v>
      </c>
      <c r="E90" s="41">
        <f t="shared" ref="E90:E96" si="0">D90*$E$51</f>
        <v>61.69</v>
      </c>
    </row>
    <row r="91" spans="1:5" ht="15" customHeight="1">
      <c r="A91" s="4" t="s">
        <v>40</v>
      </c>
      <c r="B91" s="200" t="s">
        <v>130</v>
      </c>
      <c r="C91" s="250"/>
      <c r="D91" s="87">
        <v>0.1111</v>
      </c>
      <c r="E91" s="41">
        <f t="shared" si="0"/>
        <v>82.27</v>
      </c>
    </row>
    <row r="92" spans="1:5" ht="15" customHeight="1">
      <c r="A92" s="4" t="s">
        <v>42</v>
      </c>
      <c r="B92" s="200" t="s">
        <v>131</v>
      </c>
      <c r="C92" s="250"/>
      <c r="D92" s="87">
        <v>2.0000000000000001E-4</v>
      </c>
      <c r="E92" s="41">
        <f t="shared" si="0"/>
        <v>0.15</v>
      </c>
    </row>
    <row r="93" spans="1:5" ht="15" customHeight="1">
      <c r="A93" s="4" t="s">
        <v>60</v>
      </c>
      <c r="B93" s="200" t="s">
        <v>132</v>
      </c>
      <c r="C93" s="250"/>
      <c r="D93" s="87">
        <v>1.66E-2</v>
      </c>
      <c r="E93" s="41">
        <f t="shared" si="0"/>
        <v>12.29</v>
      </c>
    </row>
    <row r="94" spans="1:5" ht="15" customHeight="1">
      <c r="A94" s="4" t="s">
        <v>62</v>
      </c>
      <c r="B94" s="200" t="s">
        <v>133</v>
      </c>
      <c r="C94" s="250"/>
      <c r="D94" s="87">
        <v>2.7000000000000001E-3</v>
      </c>
      <c r="E94" s="41">
        <f t="shared" si="0"/>
        <v>2</v>
      </c>
    </row>
    <row r="95" spans="1:5" ht="15" customHeight="1">
      <c r="A95" s="4" t="s">
        <v>64</v>
      </c>
      <c r="B95" s="200" t="s">
        <v>134</v>
      </c>
      <c r="C95" s="250"/>
      <c r="D95" s="87">
        <v>7.3000000000000001E-3</v>
      </c>
      <c r="E95" s="41">
        <f t="shared" si="0"/>
        <v>5.41</v>
      </c>
    </row>
    <row r="96" spans="1:5" ht="15" customHeight="1">
      <c r="A96" s="4" t="s">
        <v>75</v>
      </c>
      <c r="B96" s="200" t="s">
        <v>83</v>
      </c>
      <c r="C96" s="250"/>
      <c r="D96" s="87">
        <v>4.0000000000000002E-4</v>
      </c>
      <c r="E96" s="41">
        <f t="shared" si="0"/>
        <v>0.3</v>
      </c>
    </row>
    <row r="97" spans="1:5" ht="15" customHeight="1">
      <c r="A97" s="247" t="s">
        <v>77</v>
      </c>
      <c r="B97" s="247"/>
      <c r="C97" s="247"/>
      <c r="D97" s="65">
        <f>SUM(D90:D96)</f>
        <v>0.22159999999999999</v>
      </c>
      <c r="E97" s="45">
        <f>SUM(E90:E96)</f>
        <v>164.11</v>
      </c>
    </row>
    <row r="98" spans="1:5" ht="15" customHeight="1">
      <c r="A98" s="254"/>
      <c r="B98" s="254"/>
      <c r="C98" s="254"/>
      <c r="D98" s="254"/>
      <c r="E98" s="254"/>
    </row>
    <row r="99" spans="1:5" ht="15" customHeight="1">
      <c r="A99" s="280" t="s">
        <v>135</v>
      </c>
      <c r="B99" s="280"/>
      <c r="C99" s="280"/>
      <c r="D99" s="280"/>
      <c r="E99" s="280"/>
    </row>
    <row r="100" spans="1:5" ht="15" customHeight="1">
      <c r="A100" s="3" t="s">
        <v>42</v>
      </c>
      <c r="B100" s="255" t="s">
        <v>135</v>
      </c>
      <c r="C100" s="255"/>
      <c r="D100" s="8" t="s">
        <v>74</v>
      </c>
      <c r="E100" s="8" t="s">
        <v>1</v>
      </c>
    </row>
    <row r="101" spans="1:5" ht="15" customHeight="1">
      <c r="A101" s="4" t="s">
        <v>38</v>
      </c>
      <c r="B101" s="256" t="s">
        <v>184</v>
      </c>
      <c r="C101" s="256"/>
      <c r="D101" s="116">
        <v>4.0300000000000002E-2</v>
      </c>
      <c r="E101" s="91">
        <f>D101*$E$51</f>
        <v>29.84</v>
      </c>
    </row>
    <row r="102" spans="1:5" ht="15" customHeight="1">
      <c r="A102" s="4" t="s">
        <v>40</v>
      </c>
      <c r="B102" s="256" t="s">
        <v>185</v>
      </c>
      <c r="C102" s="256"/>
      <c r="D102" s="117">
        <v>4.0000000000000001E-3</v>
      </c>
      <c r="E102" s="91">
        <f>D102*$E$51</f>
        <v>2.96</v>
      </c>
    </row>
    <row r="103" spans="1:5" ht="15" customHeight="1">
      <c r="A103" s="84" t="s">
        <v>42</v>
      </c>
      <c r="B103" s="256" t="s">
        <v>186</v>
      </c>
      <c r="C103" s="256"/>
      <c r="D103" s="117">
        <v>2.29E-2</v>
      </c>
      <c r="E103" s="91">
        <f>D103*$E$51</f>
        <v>16.96</v>
      </c>
    </row>
    <row r="104" spans="1:5" ht="15" customHeight="1">
      <c r="A104" s="247" t="s">
        <v>77</v>
      </c>
      <c r="B104" s="247"/>
      <c r="C104" s="247"/>
      <c r="D104" s="65">
        <f>SUM(D101:D103)</f>
        <v>6.7199999999999996E-2</v>
      </c>
      <c r="E104" s="85">
        <f>SUM(E101:E103)</f>
        <v>49.76</v>
      </c>
    </row>
    <row r="105" spans="1:5" ht="15" customHeight="1">
      <c r="A105" s="48"/>
      <c r="B105" s="48"/>
      <c r="C105" s="48"/>
      <c r="D105" s="48"/>
      <c r="E105" s="48"/>
    </row>
    <row r="106" spans="1:5" ht="15" customHeight="1">
      <c r="A106" s="280" t="s">
        <v>136</v>
      </c>
      <c r="B106" s="280"/>
      <c r="C106" s="280"/>
      <c r="D106" s="280"/>
      <c r="E106" s="280"/>
    </row>
    <row r="107" spans="1:5" ht="15" customHeight="1">
      <c r="A107" s="3" t="s">
        <v>60</v>
      </c>
      <c r="B107" s="255" t="s">
        <v>136</v>
      </c>
      <c r="C107" s="255"/>
      <c r="D107" s="8" t="s">
        <v>74</v>
      </c>
      <c r="E107" s="8" t="s">
        <v>1</v>
      </c>
    </row>
    <row r="108" spans="1:5" ht="15" customHeight="1">
      <c r="A108" s="4" t="s">
        <v>38</v>
      </c>
      <c r="B108" s="217" t="s">
        <v>137</v>
      </c>
      <c r="C108" s="219"/>
      <c r="D108" s="49">
        <v>8.0399999999999999E-2</v>
      </c>
      <c r="E108" s="41">
        <f>D108*E51</f>
        <v>59.54</v>
      </c>
    </row>
    <row r="109" spans="1:5" ht="15" customHeight="1">
      <c r="A109" s="247" t="s">
        <v>77</v>
      </c>
      <c r="B109" s="247"/>
      <c r="C109" s="247"/>
      <c r="D109" s="65">
        <f>SUM(D108:D108)</f>
        <v>8.0399999999999999E-2</v>
      </c>
      <c r="E109" s="45">
        <f>SUM(E108:E108)</f>
        <v>59.54</v>
      </c>
    </row>
    <row r="110" spans="1:5" ht="15" customHeight="1">
      <c r="A110" s="254"/>
      <c r="B110" s="254"/>
      <c r="C110" s="254"/>
      <c r="D110" s="254"/>
      <c r="E110" s="254"/>
    </row>
    <row r="111" spans="1:5" ht="15" customHeight="1">
      <c r="A111" s="196" t="s">
        <v>84</v>
      </c>
      <c r="B111" s="196"/>
      <c r="C111" s="196"/>
      <c r="D111" s="196"/>
      <c r="E111" s="196"/>
    </row>
    <row r="112" spans="1:5" ht="15" customHeight="1">
      <c r="A112" s="3">
        <v>4</v>
      </c>
      <c r="B112" s="262" t="s">
        <v>85</v>
      </c>
      <c r="C112" s="262"/>
      <c r="D112" s="38" t="s">
        <v>74</v>
      </c>
      <c r="E112" s="8" t="s">
        <v>1</v>
      </c>
    </row>
    <row r="113" spans="1:7" ht="15" customHeight="1">
      <c r="A113" s="4" t="s">
        <v>73</v>
      </c>
      <c r="B113" s="198" t="s">
        <v>119</v>
      </c>
      <c r="C113" s="199"/>
      <c r="D113" s="43">
        <f>D84</f>
        <v>0.36799999999999999</v>
      </c>
      <c r="E113" s="41">
        <f>E84</f>
        <v>272.52</v>
      </c>
    </row>
    <row r="114" spans="1:7" ht="15" customHeight="1">
      <c r="A114" s="4" t="s">
        <v>80</v>
      </c>
      <c r="B114" s="198" t="s">
        <v>128</v>
      </c>
      <c r="C114" s="199"/>
      <c r="D114" s="43">
        <f>D97</f>
        <v>0.22159999999999999</v>
      </c>
      <c r="E114" s="41">
        <f>E97</f>
        <v>164.11</v>
      </c>
    </row>
    <row r="115" spans="1:7" ht="15" customHeight="1">
      <c r="A115" s="4" t="s">
        <v>81</v>
      </c>
      <c r="B115" s="198" t="s">
        <v>135</v>
      </c>
      <c r="C115" s="199"/>
      <c r="D115" s="43">
        <f>D104</f>
        <v>6.7199999999999996E-2</v>
      </c>
      <c r="E115" s="41">
        <f>E104</f>
        <v>49.76</v>
      </c>
    </row>
    <row r="116" spans="1:7" ht="15" customHeight="1">
      <c r="A116" s="4" t="s">
        <v>82</v>
      </c>
      <c r="B116" s="198" t="s">
        <v>136</v>
      </c>
      <c r="C116" s="199"/>
      <c r="D116" s="43">
        <f>D109</f>
        <v>8.0399999999999999E-2</v>
      </c>
      <c r="E116" s="41">
        <f>E109</f>
        <v>59.54</v>
      </c>
    </row>
    <row r="117" spans="1:7" ht="15" customHeight="1">
      <c r="A117" s="4" t="s">
        <v>86</v>
      </c>
      <c r="B117" s="260" t="s">
        <v>56</v>
      </c>
      <c r="C117" s="260"/>
      <c r="D117" s="50" t="s">
        <v>138</v>
      </c>
      <c r="E117" s="41">
        <v>0</v>
      </c>
    </row>
    <row r="118" spans="1:7" ht="15" customHeight="1">
      <c r="A118" s="247" t="s">
        <v>77</v>
      </c>
      <c r="B118" s="247"/>
      <c r="C118" s="247"/>
      <c r="D118" s="65">
        <f>SUM(D113:D117)</f>
        <v>0.73719999999999997</v>
      </c>
      <c r="E118" s="45">
        <f>SUM(E113:E117)</f>
        <v>545.92999999999995</v>
      </c>
    </row>
    <row r="119" spans="1:7" ht="15" customHeight="1">
      <c r="A119" s="261"/>
      <c r="B119" s="261"/>
      <c r="C119" s="261"/>
      <c r="D119" s="261"/>
      <c r="E119" s="261"/>
    </row>
    <row r="120" spans="1:7" ht="15" customHeight="1">
      <c r="A120" s="196" t="s">
        <v>191</v>
      </c>
      <c r="B120" s="196"/>
      <c r="C120" s="196"/>
      <c r="D120" s="196"/>
      <c r="E120" s="196"/>
    </row>
    <row r="121" spans="1:7" ht="15" customHeight="1">
      <c r="A121" s="51">
        <v>5</v>
      </c>
      <c r="B121" s="197" t="s">
        <v>192</v>
      </c>
      <c r="C121" s="197"/>
      <c r="D121" s="52" t="s">
        <v>74</v>
      </c>
      <c r="E121" s="8" t="s">
        <v>1</v>
      </c>
    </row>
    <row r="122" spans="1:7" ht="15" customHeight="1">
      <c r="A122" s="118" t="s">
        <v>38</v>
      </c>
      <c r="B122" s="258" t="s">
        <v>187</v>
      </c>
      <c r="C122" s="258"/>
      <c r="D122" s="119">
        <v>0.05</v>
      </c>
      <c r="E122" s="121">
        <f>D122*(E51+E61+E70+E118)</f>
        <v>89.11</v>
      </c>
    </row>
    <row r="123" spans="1:7" ht="15" customHeight="1">
      <c r="A123" s="118" t="s">
        <v>40</v>
      </c>
      <c r="B123" s="258" t="s">
        <v>188</v>
      </c>
      <c r="C123" s="258"/>
      <c r="D123" s="119">
        <v>5.0000000000000001E-3</v>
      </c>
      <c r="E123" s="121">
        <f>D123*(E51+E61+E70+E118)</f>
        <v>8.91</v>
      </c>
    </row>
    <row r="124" spans="1:7" ht="15" customHeight="1">
      <c r="A124" s="118" t="s">
        <v>42</v>
      </c>
      <c r="B124" s="257" t="s">
        <v>196</v>
      </c>
      <c r="C124" s="258"/>
      <c r="D124" s="119">
        <v>0.01</v>
      </c>
      <c r="E124" s="121">
        <f>D124*(E51+E61+E70+E118)</f>
        <v>17.82</v>
      </c>
      <c r="F124" s="16"/>
      <c r="G124" s="55"/>
    </row>
    <row r="125" spans="1:7" ht="15" customHeight="1">
      <c r="A125" s="118" t="s">
        <v>60</v>
      </c>
      <c r="B125" s="259" t="s">
        <v>189</v>
      </c>
      <c r="C125" s="259"/>
      <c r="D125" s="120">
        <v>3.6499999999999998E-2</v>
      </c>
      <c r="E125" s="122">
        <f>D125*(E51+E61+E70+E118+E122+E127)</f>
        <v>73.83</v>
      </c>
      <c r="F125" s="16"/>
      <c r="G125" s="55"/>
    </row>
    <row r="126" spans="1:7" ht="15" customHeight="1">
      <c r="A126" s="118" t="s">
        <v>62</v>
      </c>
      <c r="B126" s="259" t="s">
        <v>190</v>
      </c>
      <c r="C126" s="259"/>
      <c r="D126" s="120">
        <v>0.05</v>
      </c>
      <c r="E126" s="122">
        <f>D126*(E51+E61+E70+E118+E122+E127)</f>
        <v>101.14</v>
      </c>
    </row>
    <row r="127" spans="1:7" ht="15" customHeight="1">
      <c r="A127" s="118" t="s">
        <v>64</v>
      </c>
      <c r="B127" s="259" t="s">
        <v>87</v>
      </c>
      <c r="C127" s="259"/>
      <c r="D127" s="120">
        <v>8.5000000000000006E-2</v>
      </c>
      <c r="E127" s="122">
        <f>D127*(E51+E61+E70+E118)</f>
        <v>151.49</v>
      </c>
      <c r="F127" s="57">
        <f>SUM(D123:D126)</f>
        <v>0.10150000000000001</v>
      </c>
      <c r="G127" s="55" t="e">
        <f>SUM(E140+#REF!+E127)/(1-F127)</f>
        <v>#REF!</v>
      </c>
    </row>
    <row r="128" spans="1:7" ht="15" customHeight="1">
      <c r="A128" s="247" t="s">
        <v>77</v>
      </c>
      <c r="B128" s="247"/>
      <c r="C128" s="247"/>
      <c r="D128" s="65">
        <f>SUM(D122:D127)</f>
        <v>0.23649999999999999</v>
      </c>
      <c r="E128" s="56">
        <f>SUM(E122:E127)</f>
        <v>442.3</v>
      </c>
      <c r="F128" s="16"/>
      <c r="G128" s="55"/>
    </row>
    <row r="129" spans="1:7" ht="15" customHeight="1">
      <c r="A129" s="267" t="s">
        <v>88</v>
      </c>
      <c r="B129" s="267"/>
      <c r="C129" s="267"/>
      <c r="D129" s="267"/>
      <c r="E129" s="267"/>
      <c r="F129" s="16"/>
      <c r="G129" s="55"/>
    </row>
    <row r="130" spans="1:7" ht="15" customHeight="1">
      <c r="A130" s="252" t="s">
        <v>89</v>
      </c>
      <c r="B130" s="252"/>
      <c r="C130" s="252"/>
      <c r="D130" s="252"/>
      <c r="E130" s="252"/>
      <c r="F130" s="16"/>
      <c r="G130" s="55"/>
    </row>
    <row r="131" spans="1:7" ht="15" customHeight="1">
      <c r="A131" s="46"/>
      <c r="B131" s="46"/>
      <c r="C131" s="46"/>
      <c r="D131" s="46"/>
      <c r="E131" s="46"/>
      <c r="F131" s="16"/>
      <c r="G131" s="55"/>
    </row>
    <row r="132" spans="1:7" ht="15" customHeight="1">
      <c r="A132" s="211" t="s">
        <v>156</v>
      </c>
      <c r="B132" s="211"/>
      <c r="C132" s="211"/>
      <c r="D132" s="211"/>
      <c r="E132" s="211"/>
      <c r="F132" s="16"/>
      <c r="G132" s="55"/>
    </row>
    <row r="133" spans="1:7" ht="15" customHeight="1">
      <c r="A133" s="212" t="s">
        <v>155</v>
      </c>
      <c r="B133" s="212"/>
      <c r="C133" s="212"/>
      <c r="D133" s="212"/>
      <c r="E133" s="212"/>
    </row>
    <row r="134" spans="1:7" ht="15" customHeight="1">
      <c r="A134" s="2"/>
      <c r="B134" s="2"/>
      <c r="C134" s="2"/>
      <c r="D134" s="2"/>
      <c r="E134" s="2"/>
    </row>
    <row r="135" spans="1:7" ht="15" customHeight="1">
      <c r="A135" s="262" t="s">
        <v>90</v>
      </c>
      <c r="B135" s="262"/>
      <c r="C135" s="262"/>
      <c r="D135" s="262"/>
      <c r="E135" s="8" t="s">
        <v>1</v>
      </c>
    </row>
    <row r="136" spans="1:7" ht="15" customHeight="1">
      <c r="A136" s="53" t="s">
        <v>38</v>
      </c>
      <c r="B136" s="263" t="s">
        <v>91</v>
      </c>
      <c r="C136" s="263"/>
      <c r="D136" s="263"/>
      <c r="E136" s="58">
        <f>E51</f>
        <v>740.53</v>
      </c>
    </row>
    <row r="137" spans="1:7" ht="15" customHeight="1">
      <c r="A137" s="53" t="s">
        <v>40</v>
      </c>
      <c r="B137" s="263" t="s">
        <v>92</v>
      </c>
      <c r="C137" s="263"/>
      <c r="D137" s="263"/>
      <c r="E137" s="58">
        <f>E61</f>
        <v>301.56</v>
      </c>
    </row>
    <row r="138" spans="1:7" ht="15" customHeight="1">
      <c r="A138" s="53" t="s">
        <v>42</v>
      </c>
      <c r="B138" s="199" t="s">
        <v>93</v>
      </c>
      <c r="C138" s="199"/>
      <c r="D138" s="199"/>
      <c r="E138" s="58">
        <f>E70</f>
        <v>194.19</v>
      </c>
    </row>
    <row r="139" spans="1:7" ht="15" customHeight="1">
      <c r="A139" s="53" t="s">
        <v>60</v>
      </c>
      <c r="B139" s="263" t="s">
        <v>94</v>
      </c>
      <c r="C139" s="263"/>
      <c r="D139" s="263"/>
      <c r="E139" s="58">
        <f>E118</f>
        <v>545.92999999999995</v>
      </c>
    </row>
    <row r="140" spans="1:7" ht="15" customHeight="1">
      <c r="A140" s="247" t="s">
        <v>95</v>
      </c>
      <c r="B140" s="247"/>
      <c r="C140" s="247"/>
      <c r="D140" s="247"/>
      <c r="E140" s="59">
        <f>SUM(E136:E139)</f>
        <v>1782.21</v>
      </c>
    </row>
    <row r="141" spans="1:7" ht="15" customHeight="1">
      <c r="A141" s="53" t="s">
        <v>62</v>
      </c>
      <c r="B141" s="263" t="s">
        <v>193</v>
      </c>
      <c r="C141" s="263"/>
      <c r="D141" s="263"/>
      <c r="E141" s="92">
        <f>E128</f>
        <v>442.3</v>
      </c>
    </row>
    <row r="142" spans="1:7" ht="15" customHeight="1">
      <c r="A142" s="247" t="s">
        <v>164</v>
      </c>
      <c r="B142" s="247"/>
      <c r="C142" s="247"/>
      <c r="D142" s="247"/>
      <c r="E142" s="194">
        <f>E140+E141</f>
        <v>2224.5100000000002</v>
      </c>
    </row>
    <row r="143" spans="1:7" ht="15" customHeight="1">
      <c r="E143" s="89"/>
    </row>
  </sheetData>
  <sheetProtection selectLockedCells="1" selectUnlockedCells="1"/>
  <mergeCells count="139">
    <mergeCell ref="B16:D16"/>
    <mergeCell ref="B17:D17"/>
    <mergeCell ref="A10:B10"/>
    <mergeCell ref="C10:E10"/>
    <mergeCell ref="A12:E12"/>
    <mergeCell ref="A13:E13"/>
    <mergeCell ref="B42:D42"/>
    <mergeCell ref="A1:E1"/>
    <mergeCell ref="A3:E3"/>
    <mergeCell ref="A5:E5"/>
    <mergeCell ref="A8:B8"/>
    <mergeCell ref="C8:E8"/>
    <mergeCell ref="A9:B9"/>
    <mergeCell ref="C9:E9"/>
    <mergeCell ref="B14:D14"/>
    <mergeCell ref="B15:D15"/>
    <mergeCell ref="A19:E19"/>
    <mergeCell ref="A20:E20"/>
    <mergeCell ref="D27:E27"/>
    <mergeCell ref="A21:B22"/>
    <mergeCell ref="C21:C22"/>
    <mergeCell ref="D21:E22"/>
    <mergeCell ref="D23:E23"/>
    <mergeCell ref="A24:B24"/>
    <mergeCell ref="B35:D35"/>
    <mergeCell ref="B36:D36"/>
    <mergeCell ref="B37:D37"/>
    <mergeCell ref="B38:D38"/>
    <mergeCell ref="A39:E39"/>
    <mergeCell ref="A41:E41"/>
    <mergeCell ref="B43:D43"/>
    <mergeCell ref="B50:D50"/>
    <mergeCell ref="A51:D51"/>
    <mergeCell ref="B46:D46"/>
    <mergeCell ref="B47:D47"/>
    <mergeCell ref="B48:D48"/>
    <mergeCell ref="B49:D49"/>
    <mergeCell ref="D24:E24"/>
    <mergeCell ref="A34:E34"/>
    <mergeCell ref="A25:B25"/>
    <mergeCell ref="D25:E25"/>
    <mergeCell ref="A26:B26"/>
    <mergeCell ref="D26:E26"/>
    <mergeCell ref="A27:B27"/>
    <mergeCell ref="A29:E29"/>
    <mergeCell ref="A30:E30"/>
    <mergeCell ref="A32:B32"/>
    <mergeCell ref="A33:E33"/>
    <mergeCell ref="B59:D59"/>
    <mergeCell ref="B60:D60"/>
    <mergeCell ref="A61:D61"/>
    <mergeCell ref="A62:E62"/>
    <mergeCell ref="B55:D55"/>
    <mergeCell ref="B56:D56"/>
    <mergeCell ref="B57:D57"/>
    <mergeCell ref="B58:D58"/>
    <mergeCell ref="A52:E52"/>
    <mergeCell ref="A53:E53"/>
    <mergeCell ref="B54:D54"/>
    <mergeCell ref="A71:E71"/>
    <mergeCell ref="A72:E72"/>
    <mergeCell ref="A73:E73"/>
    <mergeCell ref="B66:D66"/>
    <mergeCell ref="A70:D70"/>
    <mergeCell ref="B67:D67"/>
    <mergeCell ref="B68:D68"/>
    <mergeCell ref="B69:D69"/>
    <mergeCell ref="A63:E63"/>
    <mergeCell ref="A64:E64"/>
    <mergeCell ref="B65:D65"/>
    <mergeCell ref="B82:C82"/>
    <mergeCell ref="B83:C83"/>
    <mergeCell ref="A84:C84"/>
    <mergeCell ref="A85:E85"/>
    <mergeCell ref="B78:C78"/>
    <mergeCell ref="B79:C79"/>
    <mergeCell ref="B80:C80"/>
    <mergeCell ref="B81:C81"/>
    <mergeCell ref="A74:E74"/>
    <mergeCell ref="B75:C75"/>
    <mergeCell ref="B76:C76"/>
    <mergeCell ref="B77:C77"/>
    <mergeCell ref="B100:C100"/>
    <mergeCell ref="B90:C90"/>
    <mergeCell ref="B96:C96"/>
    <mergeCell ref="B92:C92"/>
    <mergeCell ref="B94:C94"/>
    <mergeCell ref="B95:C95"/>
    <mergeCell ref="B93:C93"/>
    <mergeCell ref="B91:C91"/>
    <mergeCell ref="A86:E86"/>
    <mergeCell ref="A87:E87"/>
    <mergeCell ref="A88:E88"/>
    <mergeCell ref="B89:C89"/>
    <mergeCell ref="A142:D142"/>
    <mergeCell ref="A133:E133"/>
    <mergeCell ref="A135:D135"/>
    <mergeCell ref="B136:D136"/>
    <mergeCell ref="B137:D137"/>
    <mergeCell ref="B138:D138"/>
    <mergeCell ref="B139:D139"/>
    <mergeCell ref="B126:C126"/>
    <mergeCell ref="A118:C118"/>
    <mergeCell ref="A119:E119"/>
    <mergeCell ref="A120:E120"/>
    <mergeCell ref="B121:C121"/>
    <mergeCell ref="B123:C123"/>
    <mergeCell ref="B124:C124"/>
    <mergeCell ref="B125:C125"/>
    <mergeCell ref="B141:D141"/>
    <mergeCell ref="B127:C127"/>
    <mergeCell ref="A128:C128"/>
    <mergeCell ref="A129:E129"/>
    <mergeCell ref="A130:E130"/>
    <mergeCell ref="B122:C122"/>
    <mergeCell ref="A6:E6"/>
    <mergeCell ref="A140:D140"/>
    <mergeCell ref="A132:E132"/>
    <mergeCell ref="A110:E110"/>
    <mergeCell ref="A111:E111"/>
    <mergeCell ref="B112:C112"/>
    <mergeCell ref="B113:C113"/>
    <mergeCell ref="A106:E106"/>
    <mergeCell ref="B107:C107"/>
    <mergeCell ref="B108:C108"/>
    <mergeCell ref="A109:C109"/>
    <mergeCell ref="B101:C101"/>
    <mergeCell ref="B102:C102"/>
    <mergeCell ref="A104:C104"/>
    <mergeCell ref="B103:C103"/>
    <mergeCell ref="A97:C97"/>
    <mergeCell ref="A98:E98"/>
    <mergeCell ref="A99:E99"/>
    <mergeCell ref="B114:C114"/>
    <mergeCell ref="B115:C115"/>
    <mergeCell ref="B116:C116"/>
    <mergeCell ref="B117:C117"/>
    <mergeCell ref="B44:D44"/>
    <mergeCell ref="B45:D45"/>
  </mergeCells>
  <phoneticPr fontId="28" type="noConversion"/>
  <printOptions horizontalCentered="1"/>
  <pageMargins left="0.59055118110236227" right="0.59055118110236227" top="0.78740157480314965" bottom="0.78740157480314965" header="0.51181102362204722" footer="0.51181102362204722"/>
  <pageSetup paperSize="9" scale="90" firstPageNumber="0" orientation="portrait" r:id="rId1"/>
  <headerFooter alignWithMargins="0"/>
  <rowBreaks count="3" manualBreakCount="3">
    <brk id="28" max="4" man="1"/>
    <brk id="72" max="4" man="1"/>
    <brk id="110" max="4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18"/>
  <sheetViews>
    <sheetView showGridLines="0" zoomScaleNormal="85" workbookViewId="0">
      <selection activeCell="F21" sqref="F21"/>
    </sheetView>
  </sheetViews>
  <sheetFormatPr defaultRowHeight="12.75"/>
  <cols>
    <col min="1" max="1" width="6.42578125" customWidth="1"/>
    <col min="2" max="2" width="20.42578125" customWidth="1"/>
    <col min="3" max="4" width="10.7109375" customWidth="1"/>
    <col min="5" max="5" width="13.7109375" customWidth="1"/>
    <col min="6" max="6" width="10.7109375" customWidth="1"/>
    <col min="7" max="10" width="15.7109375" customWidth="1"/>
  </cols>
  <sheetData>
    <row r="1" spans="1:10" ht="18.75">
      <c r="A1" s="264" t="s">
        <v>139</v>
      </c>
      <c r="B1" s="264"/>
      <c r="C1" s="264"/>
      <c r="D1" s="264"/>
      <c r="E1" s="264"/>
      <c r="F1" s="264"/>
      <c r="G1" s="264"/>
      <c r="H1" s="264"/>
      <c r="I1" s="264"/>
      <c r="J1" s="264"/>
    </row>
    <row r="2" spans="1:10">
      <c r="A2" s="97"/>
      <c r="B2" s="97"/>
      <c r="C2" s="97"/>
      <c r="D2" s="97"/>
      <c r="E2" s="97"/>
      <c r="F2" s="97"/>
      <c r="G2" s="97"/>
    </row>
    <row r="3" spans="1:10">
      <c r="A3" s="211" t="s">
        <v>250</v>
      </c>
      <c r="B3" s="211"/>
      <c r="C3" s="211"/>
      <c r="D3" s="211"/>
      <c r="E3" s="211"/>
      <c r="F3" s="211"/>
      <c r="G3" s="211"/>
      <c r="H3" s="211"/>
      <c r="I3" s="211"/>
      <c r="J3" s="211"/>
    </row>
    <row r="4" spans="1:10" ht="13.5" thickBot="1"/>
    <row r="5" spans="1:10" ht="18">
      <c r="A5" s="284" t="s">
        <v>170</v>
      </c>
      <c r="B5" s="285"/>
      <c r="C5" s="285"/>
      <c r="D5" s="285"/>
      <c r="E5" s="285"/>
      <c r="F5" s="285"/>
      <c r="G5" s="285"/>
      <c r="H5" s="285"/>
      <c r="I5" s="285"/>
      <c r="J5" s="286"/>
    </row>
    <row r="6" spans="1:10">
      <c r="A6" s="163"/>
      <c r="B6" s="164"/>
      <c r="C6" s="282" t="s">
        <v>101</v>
      </c>
      <c r="D6" s="282"/>
      <c r="E6" s="282"/>
      <c r="F6" s="282"/>
      <c r="G6" s="282" t="s">
        <v>102</v>
      </c>
      <c r="H6" s="282"/>
      <c r="I6" s="282"/>
      <c r="J6" s="282"/>
    </row>
    <row r="7" spans="1:10">
      <c r="A7" s="165"/>
      <c r="B7" s="166"/>
      <c r="C7" s="167"/>
      <c r="D7" s="167"/>
      <c r="E7" s="167"/>
      <c r="F7" s="167"/>
      <c r="G7" s="66">
        <v>1225</v>
      </c>
      <c r="H7" s="66">
        <v>2415</v>
      </c>
      <c r="I7" s="66">
        <v>220</v>
      </c>
      <c r="J7" s="165"/>
    </row>
    <row r="8" spans="1:10">
      <c r="A8" s="168" t="s">
        <v>103</v>
      </c>
      <c r="B8" s="169" t="s">
        <v>109</v>
      </c>
      <c r="C8" s="170" t="s">
        <v>104</v>
      </c>
      <c r="D8" s="168" t="s">
        <v>105</v>
      </c>
      <c r="E8" s="168" t="s">
        <v>106</v>
      </c>
      <c r="F8" s="168" t="s">
        <v>77</v>
      </c>
      <c r="G8" s="170" t="s">
        <v>104</v>
      </c>
      <c r="H8" s="168" t="s">
        <v>105</v>
      </c>
      <c r="I8" s="168" t="s">
        <v>106</v>
      </c>
      <c r="J8" s="168" t="s">
        <v>77</v>
      </c>
    </row>
    <row r="9" spans="1:10" ht="20.100000000000001" customHeight="1">
      <c r="A9" s="171">
        <v>1</v>
      </c>
      <c r="B9" s="172"/>
      <c r="C9" s="173">
        <v>360</v>
      </c>
      <c r="D9" s="173">
        <v>540</v>
      </c>
      <c r="E9" s="173">
        <v>92.52</v>
      </c>
      <c r="F9" s="173">
        <f>SUM(C9:E9)</f>
        <v>992.52</v>
      </c>
      <c r="G9" s="173">
        <f t="shared" ref="G9:H13" si="0">SUM(C9/G$7)</f>
        <v>0.28999999999999998</v>
      </c>
      <c r="H9" s="173">
        <f t="shared" si="0"/>
        <v>0.22</v>
      </c>
      <c r="I9" s="173">
        <f>E9/I7</f>
        <v>0.42</v>
      </c>
      <c r="J9" s="173">
        <f>G9+H9+I9</f>
        <v>0.93</v>
      </c>
    </row>
    <row r="10" spans="1:10" ht="20.100000000000001" customHeight="1">
      <c r="A10" s="171">
        <v>2</v>
      </c>
      <c r="B10" s="174"/>
      <c r="C10" s="175"/>
      <c r="D10" s="175"/>
      <c r="E10" s="175"/>
      <c r="F10" s="176">
        <f>SUM(C10:E10)</f>
        <v>0</v>
      </c>
      <c r="G10" s="176">
        <f t="shared" si="0"/>
        <v>0</v>
      </c>
      <c r="H10" s="173">
        <f t="shared" si="0"/>
        <v>0</v>
      </c>
      <c r="I10" s="173">
        <f>SUM(D10/I$7)</f>
        <v>0</v>
      </c>
      <c r="J10" s="173">
        <f>G10+H10+I10</f>
        <v>0</v>
      </c>
    </row>
    <row r="11" spans="1:10" ht="20.100000000000001" customHeight="1">
      <c r="A11" s="171">
        <v>3</v>
      </c>
      <c r="B11" s="174"/>
      <c r="C11" s="175"/>
      <c r="D11" s="175"/>
      <c r="E11" s="175"/>
      <c r="F11" s="176">
        <f>SUM(C11:E11)</f>
        <v>0</v>
      </c>
      <c r="G11" s="176">
        <f t="shared" si="0"/>
        <v>0</v>
      </c>
      <c r="H11" s="173">
        <f t="shared" si="0"/>
        <v>0</v>
      </c>
      <c r="I11" s="173">
        <f>SUM(D11/I$7)</f>
        <v>0</v>
      </c>
      <c r="J11" s="173">
        <f>G11+H11+I11</f>
        <v>0</v>
      </c>
    </row>
    <row r="12" spans="1:10" ht="20.100000000000001" customHeight="1">
      <c r="A12" s="171">
        <v>4</v>
      </c>
      <c r="B12" s="174"/>
      <c r="C12" s="175"/>
      <c r="D12" s="175"/>
      <c r="E12" s="175"/>
      <c r="F12" s="176">
        <f>SUM(C12:E12)</f>
        <v>0</v>
      </c>
      <c r="G12" s="176">
        <f t="shared" si="0"/>
        <v>0</v>
      </c>
      <c r="H12" s="173">
        <f t="shared" si="0"/>
        <v>0</v>
      </c>
      <c r="I12" s="173">
        <f>SUM(D12/I$7)</f>
        <v>0</v>
      </c>
      <c r="J12" s="173">
        <f>G12+H12+I12</f>
        <v>0</v>
      </c>
    </row>
    <row r="13" spans="1:10" ht="20.100000000000001" customHeight="1">
      <c r="A13" s="177">
        <v>5</v>
      </c>
      <c r="B13" s="178"/>
      <c r="C13" s="176"/>
      <c r="D13" s="176"/>
      <c r="E13" s="176"/>
      <c r="F13" s="176">
        <f>SUM(C13:E13)</f>
        <v>0</v>
      </c>
      <c r="G13" s="176">
        <f t="shared" si="0"/>
        <v>0</v>
      </c>
      <c r="H13" s="173">
        <f t="shared" si="0"/>
        <v>0</v>
      </c>
      <c r="I13" s="173">
        <f>SUM(D13/I$7)</f>
        <v>0</v>
      </c>
      <c r="J13" s="173">
        <f>G13+H13+I13</f>
        <v>0</v>
      </c>
    </row>
    <row r="14" spans="1:10" ht="21.75" customHeight="1">
      <c r="A14" s="283" t="s">
        <v>107</v>
      </c>
      <c r="B14" s="283"/>
      <c r="C14" s="179">
        <f t="shared" ref="C14:J14" si="1">SUM(C9:C13)</f>
        <v>360</v>
      </c>
      <c r="D14" s="179">
        <f t="shared" si="1"/>
        <v>540</v>
      </c>
      <c r="E14" s="179">
        <f>SUM(E9:E13)</f>
        <v>92.52</v>
      </c>
      <c r="F14" s="179">
        <f t="shared" si="1"/>
        <v>992.52</v>
      </c>
      <c r="G14" s="179">
        <f t="shared" si="1"/>
        <v>0.28999999999999998</v>
      </c>
      <c r="H14" s="179">
        <f t="shared" si="1"/>
        <v>0.22</v>
      </c>
      <c r="I14" s="179">
        <f t="shared" si="1"/>
        <v>0.42</v>
      </c>
      <c r="J14" s="179">
        <f t="shared" si="1"/>
        <v>0.93</v>
      </c>
    </row>
    <row r="15" spans="1:10">
      <c r="A15" s="180"/>
      <c r="B15" s="181"/>
      <c r="C15" s="182"/>
      <c r="D15" s="182"/>
      <c r="E15" s="182"/>
      <c r="F15" s="182"/>
      <c r="G15" s="182"/>
      <c r="H15" s="182"/>
      <c r="I15" s="182"/>
      <c r="J15" s="182"/>
    </row>
    <row r="16" spans="1:10">
      <c r="A16" s="183" t="s">
        <v>142</v>
      </c>
      <c r="B16" s="184"/>
      <c r="C16" s="184"/>
      <c r="D16" s="184"/>
      <c r="E16" s="184"/>
      <c r="F16" s="185"/>
      <c r="G16" s="185"/>
      <c r="H16" s="185"/>
      <c r="I16" s="185"/>
      <c r="J16" s="186"/>
    </row>
    <row r="17" spans="1:10">
      <c r="A17" s="70" t="s">
        <v>108</v>
      </c>
      <c r="B17" s="67"/>
      <c r="C17" s="67"/>
      <c r="D17" s="68"/>
      <c r="E17" s="68"/>
      <c r="F17" s="68"/>
      <c r="G17" s="69"/>
      <c r="H17" s="69"/>
      <c r="I17" s="69"/>
      <c r="J17" s="71"/>
    </row>
    <row r="18" spans="1:10">
      <c r="A18" s="72"/>
      <c r="B18" s="73"/>
      <c r="C18" s="73"/>
      <c r="D18" s="74"/>
      <c r="E18" s="74"/>
      <c r="F18" s="74"/>
      <c r="G18" s="75"/>
      <c r="H18" s="75"/>
      <c r="I18" s="75"/>
      <c r="J18" s="76"/>
    </row>
  </sheetData>
  <mergeCells count="6">
    <mergeCell ref="C6:F6"/>
    <mergeCell ref="G6:J6"/>
    <mergeCell ref="A14:B14"/>
    <mergeCell ref="A1:J1"/>
    <mergeCell ref="A3:J3"/>
    <mergeCell ref="A5:J5"/>
  </mergeCells>
  <phoneticPr fontId="28" type="noConversion"/>
  <printOptions horizont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6"/>
  <sheetViews>
    <sheetView showGridLines="0" topLeftCell="A34" zoomScaleNormal="100" workbookViewId="0">
      <selection activeCell="A49" sqref="A49"/>
    </sheetView>
  </sheetViews>
  <sheetFormatPr defaultRowHeight="12.75"/>
  <cols>
    <col min="1" max="1" width="17.85546875" style="97" customWidth="1"/>
    <col min="2" max="2" width="13.5703125" style="97" customWidth="1"/>
    <col min="3" max="3" width="11.42578125" style="97" customWidth="1"/>
    <col min="4" max="4" width="13.42578125" style="97" customWidth="1"/>
    <col min="5" max="5" width="10.5703125" style="97" customWidth="1"/>
    <col min="6" max="6" width="14" style="97" customWidth="1"/>
    <col min="7" max="7" width="11.85546875" style="97" customWidth="1"/>
    <col min="8" max="8" width="9.140625" style="97"/>
    <col min="9" max="9" width="13.7109375" style="97" customWidth="1"/>
    <col min="10" max="10" width="9.5703125" style="97" customWidth="1"/>
    <col min="11" max="11" width="9.140625" style="97"/>
    <col min="12" max="12" width="20.140625" style="97" customWidth="1"/>
    <col min="13" max="16384" width="9.140625" style="97"/>
  </cols>
  <sheetData>
    <row r="1" spans="1:12" ht="18.75">
      <c r="A1" s="264" t="s">
        <v>139</v>
      </c>
      <c r="B1" s="264"/>
      <c r="C1" s="264"/>
      <c r="D1" s="264"/>
      <c r="E1" s="264"/>
      <c r="F1" s="264"/>
      <c r="G1" s="264"/>
    </row>
    <row r="3" spans="1:12" ht="20.100000000000001" customHeight="1">
      <c r="A3" s="211" t="s">
        <v>251</v>
      </c>
      <c r="B3" s="211"/>
      <c r="C3" s="211"/>
      <c r="D3" s="211"/>
      <c r="E3" s="211"/>
      <c r="F3" s="211"/>
      <c r="G3" s="211"/>
      <c r="H3" s="96"/>
      <c r="I3" s="96"/>
      <c r="J3" s="96"/>
    </row>
    <row r="4" spans="1:12" ht="20.100000000000001" customHeight="1">
      <c r="A4" s="211" t="s">
        <v>163</v>
      </c>
      <c r="B4" s="211"/>
      <c r="C4" s="211"/>
      <c r="D4" s="211"/>
      <c r="E4" s="211"/>
      <c r="F4" s="211"/>
      <c r="G4" s="211"/>
      <c r="H4" s="96"/>
      <c r="I4" s="96"/>
      <c r="J4" s="96"/>
    </row>
    <row r="5" spans="1:12" ht="20.100000000000001" customHeight="1">
      <c r="A5" s="212" t="s">
        <v>162</v>
      </c>
      <c r="B5" s="212"/>
      <c r="C5" s="212"/>
      <c r="D5" s="212"/>
      <c r="E5" s="212"/>
      <c r="F5" s="212"/>
      <c r="G5" s="212"/>
      <c r="H5" s="96"/>
      <c r="I5" s="96"/>
      <c r="J5" s="96"/>
    </row>
    <row r="6" spans="1:12" ht="15.95" customHeight="1">
      <c r="A6" s="1"/>
      <c r="B6" s="1"/>
      <c r="C6" s="1"/>
      <c r="D6" s="1"/>
      <c r="E6" s="1"/>
      <c r="F6" s="1"/>
      <c r="G6" s="1"/>
      <c r="H6" s="17"/>
      <c r="I6" s="17"/>
      <c r="J6" s="17"/>
    </row>
    <row r="7" spans="1:12" ht="18" customHeight="1">
      <c r="A7" s="211" t="s">
        <v>157</v>
      </c>
      <c r="B7" s="211"/>
      <c r="C7" s="211"/>
      <c r="D7" s="211"/>
      <c r="E7" s="211"/>
      <c r="F7" s="211"/>
      <c r="G7" s="211"/>
      <c r="H7" s="96"/>
      <c r="I7" s="96"/>
      <c r="J7" s="96"/>
    </row>
    <row r="8" spans="1:12" ht="15" customHeight="1">
      <c r="A8" s="96"/>
      <c r="B8" s="96"/>
      <c r="C8" s="96"/>
      <c r="D8" s="96"/>
      <c r="E8" s="96"/>
      <c r="F8" s="96"/>
      <c r="G8" s="96"/>
      <c r="H8" s="18"/>
      <c r="I8" s="18"/>
      <c r="J8" s="18"/>
    </row>
    <row r="9" spans="1:12" ht="18" customHeight="1">
      <c r="A9" s="251" t="s">
        <v>9</v>
      </c>
      <c r="B9" s="251"/>
      <c r="C9" s="251"/>
      <c r="D9" s="251"/>
      <c r="E9" s="251"/>
      <c r="F9" s="251"/>
      <c r="G9" s="251"/>
      <c r="H9" s="96"/>
      <c r="I9" s="96"/>
      <c r="J9" s="96"/>
    </row>
    <row r="10" spans="1:12" ht="15.95" customHeight="1">
      <c r="A10" s="332" t="s">
        <v>10</v>
      </c>
      <c r="B10" s="328" t="s">
        <v>11</v>
      </c>
      <c r="C10" s="329"/>
      <c r="D10" s="328" t="s">
        <v>12</v>
      </c>
      <c r="E10" s="329"/>
      <c r="F10" s="328" t="s">
        <v>13</v>
      </c>
      <c r="G10" s="329"/>
      <c r="H10" s="96"/>
      <c r="I10" s="96"/>
      <c r="J10" s="96"/>
    </row>
    <row r="11" spans="1:12" ht="15.95" customHeight="1">
      <c r="A11" s="332"/>
      <c r="B11" s="330" t="s">
        <v>14</v>
      </c>
      <c r="C11" s="331"/>
      <c r="D11" s="330" t="s">
        <v>15</v>
      </c>
      <c r="E11" s="331"/>
      <c r="F11" s="330" t="s">
        <v>16</v>
      </c>
      <c r="G11" s="331"/>
      <c r="H11" s="96"/>
      <c r="I11" s="96"/>
      <c r="J11" s="96"/>
    </row>
    <row r="12" spans="1:12" ht="15.95" customHeight="1">
      <c r="A12" s="332"/>
      <c r="B12" s="333" t="s">
        <v>17</v>
      </c>
      <c r="C12" s="334"/>
      <c r="D12" s="333" t="s">
        <v>18</v>
      </c>
      <c r="E12" s="334"/>
      <c r="F12" s="333" t="s">
        <v>19</v>
      </c>
      <c r="G12" s="334"/>
      <c r="H12" s="96"/>
      <c r="I12" s="96"/>
      <c r="J12" s="96"/>
    </row>
    <row r="13" spans="1:12" ht="18" customHeight="1">
      <c r="A13" s="162" t="s">
        <v>233</v>
      </c>
      <c r="B13" s="337" t="s">
        <v>225</v>
      </c>
      <c r="C13" s="338"/>
      <c r="D13" s="344">
        <f>Supervisor!E142</f>
        <v>3407.26</v>
      </c>
      <c r="E13" s="346"/>
      <c r="F13" s="324">
        <f>D13*(1/(12*1225))</f>
        <v>0.23</v>
      </c>
      <c r="G13" s="325"/>
      <c r="H13" s="96"/>
      <c r="I13" s="96"/>
      <c r="J13" s="96"/>
    </row>
    <row r="14" spans="1:12" ht="18" customHeight="1">
      <c r="A14" s="161" t="s">
        <v>245</v>
      </c>
      <c r="B14" s="339" t="s">
        <v>226</v>
      </c>
      <c r="C14" s="340"/>
      <c r="D14" s="344">
        <f>'Agente de Higiene'!E142</f>
        <v>2224.5100000000002</v>
      </c>
      <c r="E14" s="346"/>
      <c r="F14" s="326">
        <v>1.64</v>
      </c>
      <c r="G14" s="327"/>
      <c r="H14" s="96"/>
      <c r="I14" s="96"/>
      <c r="J14" s="96"/>
      <c r="L14" s="123"/>
    </row>
    <row r="15" spans="1:12" ht="18" customHeight="1">
      <c r="A15" s="347" t="s">
        <v>20</v>
      </c>
      <c r="B15" s="342"/>
      <c r="C15" s="342"/>
      <c r="D15" s="342"/>
      <c r="E15" s="343"/>
      <c r="F15" s="321">
        <f>SUM(F13:G14)</f>
        <v>1.87</v>
      </c>
      <c r="G15" s="321"/>
      <c r="H15" s="96"/>
      <c r="I15" s="96"/>
      <c r="J15" s="96"/>
    </row>
    <row r="16" spans="1:12" ht="15" customHeight="1">
      <c r="A16" s="96"/>
      <c r="B16" s="96"/>
      <c r="C16" s="96"/>
      <c r="D16" s="96"/>
      <c r="E16" s="96"/>
      <c r="F16" s="96"/>
      <c r="G16" s="96"/>
      <c r="H16" s="96"/>
      <c r="I16" s="96"/>
      <c r="J16" s="96"/>
    </row>
    <row r="17" spans="1:10" ht="18" customHeight="1">
      <c r="A17" s="251" t="s">
        <v>140</v>
      </c>
      <c r="B17" s="251"/>
      <c r="C17" s="251"/>
      <c r="D17" s="251"/>
      <c r="E17" s="251"/>
      <c r="F17" s="251"/>
      <c r="G17" s="251"/>
      <c r="H17" s="96"/>
      <c r="I17" s="96"/>
      <c r="J17" s="96"/>
    </row>
    <row r="18" spans="1:10" ht="15.95" customHeight="1">
      <c r="A18" s="332" t="s">
        <v>10</v>
      </c>
      <c r="B18" s="328" t="s">
        <v>11</v>
      </c>
      <c r="C18" s="329"/>
      <c r="D18" s="328" t="s">
        <v>12</v>
      </c>
      <c r="E18" s="329"/>
      <c r="F18" s="328" t="s">
        <v>13</v>
      </c>
      <c r="G18" s="329"/>
      <c r="H18" s="96"/>
      <c r="I18" s="96"/>
      <c r="J18" s="96"/>
    </row>
    <row r="19" spans="1:10" ht="15.95" customHeight="1">
      <c r="A19" s="332"/>
      <c r="B19" s="330" t="s">
        <v>14</v>
      </c>
      <c r="C19" s="331"/>
      <c r="D19" s="330" t="s">
        <v>15</v>
      </c>
      <c r="E19" s="331"/>
      <c r="F19" s="330" t="s">
        <v>16</v>
      </c>
      <c r="G19" s="331"/>
      <c r="H19" s="96"/>
      <c r="I19" s="96"/>
      <c r="J19" s="96"/>
    </row>
    <row r="20" spans="1:10" ht="15.95" customHeight="1">
      <c r="A20" s="332"/>
      <c r="B20" s="333" t="s">
        <v>17</v>
      </c>
      <c r="C20" s="334"/>
      <c r="D20" s="333" t="s">
        <v>18</v>
      </c>
      <c r="E20" s="334"/>
      <c r="F20" s="330" t="s">
        <v>19</v>
      </c>
      <c r="G20" s="331"/>
      <c r="H20" s="96"/>
      <c r="I20" s="96"/>
      <c r="J20" s="96"/>
    </row>
    <row r="21" spans="1:10" ht="18" customHeight="1">
      <c r="A21" s="162" t="s">
        <v>233</v>
      </c>
      <c r="B21" s="337" t="s">
        <v>223</v>
      </c>
      <c r="C21" s="338"/>
      <c r="D21" s="344">
        <f>Supervisor!E142</f>
        <v>3407.26</v>
      </c>
      <c r="E21" s="345"/>
      <c r="F21" s="320">
        <f>D21*(1/(12*2415))</f>
        <v>0.12</v>
      </c>
      <c r="G21" s="320"/>
      <c r="H21" s="96"/>
      <c r="I21" s="96"/>
      <c r="J21" s="96"/>
    </row>
    <row r="22" spans="1:10" ht="18" customHeight="1">
      <c r="A22" s="161" t="s">
        <v>245</v>
      </c>
      <c r="B22" s="337" t="s">
        <v>224</v>
      </c>
      <c r="C22" s="340"/>
      <c r="D22" s="344">
        <f>'Agente de Higiene'!E142</f>
        <v>2224.5100000000002</v>
      </c>
      <c r="E22" s="345"/>
      <c r="F22" s="321">
        <f>D22*(1/2415)</f>
        <v>0.92</v>
      </c>
      <c r="G22" s="321"/>
      <c r="H22" s="96"/>
      <c r="I22" s="96"/>
      <c r="J22" s="96"/>
    </row>
    <row r="23" spans="1:10" ht="18" customHeight="1">
      <c r="A23" s="341" t="s">
        <v>21</v>
      </c>
      <c r="B23" s="342"/>
      <c r="C23" s="342"/>
      <c r="D23" s="342"/>
      <c r="E23" s="343"/>
      <c r="F23" s="321">
        <f>SUM(F21:F22)</f>
        <v>1.04</v>
      </c>
      <c r="G23" s="321"/>
      <c r="H23" s="96"/>
      <c r="I23" s="96"/>
      <c r="J23" s="96"/>
    </row>
    <row r="24" spans="1:10" ht="15" customHeight="1">
      <c r="A24" s="96"/>
      <c r="B24" s="96"/>
      <c r="C24" s="96"/>
      <c r="D24" s="96"/>
      <c r="E24" s="96"/>
      <c r="F24" s="96"/>
      <c r="G24" s="96"/>
      <c r="H24" s="96"/>
      <c r="I24" s="96"/>
      <c r="J24" s="96"/>
    </row>
    <row r="25" spans="1:10" ht="18" customHeight="1">
      <c r="A25" s="251" t="s">
        <v>141</v>
      </c>
      <c r="B25" s="251"/>
      <c r="C25" s="251"/>
      <c r="D25" s="251"/>
      <c r="E25" s="251"/>
      <c r="F25" s="251"/>
      <c r="G25" s="251"/>
      <c r="H25" s="96"/>
      <c r="I25" s="96"/>
      <c r="J25" s="96"/>
    </row>
    <row r="26" spans="1:10" ht="15.95" customHeight="1">
      <c r="A26" s="332" t="s">
        <v>10</v>
      </c>
      <c r="B26" s="335" t="s">
        <v>11</v>
      </c>
      <c r="C26" s="348" t="s">
        <v>151</v>
      </c>
      <c r="D26" s="348" t="s">
        <v>149</v>
      </c>
      <c r="E26" s="322" t="s">
        <v>150</v>
      </c>
      <c r="F26" s="348" t="s">
        <v>12</v>
      </c>
      <c r="G26" s="322" t="s">
        <v>13</v>
      </c>
      <c r="H26" s="96"/>
      <c r="I26" s="96"/>
      <c r="J26" s="96"/>
    </row>
    <row r="27" spans="1:10" ht="15.95" customHeight="1">
      <c r="A27" s="332"/>
      <c r="B27" s="336"/>
      <c r="C27" s="349"/>
      <c r="D27" s="349"/>
      <c r="E27" s="323"/>
      <c r="F27" s="349"/>
      <c r="G27" s="323"/>
      <c r="H27" s="96"/>
      <c r="I27" s="96"/>
      <c r="J27" s="96"/>
    </row>
    <row r="28" spans="1:10" ht="15.95" customHeight="1">
      <c r="A28" s="332"/>
      <c r="B28" s="150" t="s">
        <v>14</v>
      </c>
      <c r="C28" s="349"/>
      <c r="D28" s="349"/>
      <c r="E28" s="323"/>
      <c r="F28" s="20" t="s">
        <v>15</v>
      </c>
      <c r="G28" s="20" t="s">
        <v>16</v>
      </c>
      <c r="H28" s="96"/>
      <c r="I28" s="96"/>
      <c r="J28" s="96"/>
    </row>
    <row r="29" spans="1:10" ht="15.95" customHeight="1">
      <c r="A29" s="332"/>
      <c r="B29" s="151" t="s">
        <v>17</v>
      </c>
      <c r="C29" s="152" t="s">
        <v>145</v>
      </c>
      <c r="D29" s="94" t="s">
        <v>146</v>
      </c>
      <c r="E29" s="94" t="s">
        <v>147</v>
      </c>
      <c r="F29" s="94" t="s">
        <v>148</v>
      </c>
      <c r="G29" s="19" t="s">
        <v>19</v>
      </c>
      <c r="H29" s="96"/>
      <c r="I29" s="96"/>
      <c r="J29" s="96"/>
    </row>
    <row r="30" spans="1:10" s="100" customFormat="1" ht="18" customHeight="1">
      <c r="A30" s="292" t="s">
        <v>233</v>
      </c>
      <c r="B30" s="287" t="s">
        <v>262</v>
      </c>
      <c r="C30" s="296">
        <v>16</v>
      </c>
      <c r="D30" s="298">
        <f>1/191.4</f>
        <v>5.2246999999999997E-3</v>
      </c>
      <c r="E30" s="298">
        <f>1/(12*220)*C30*D30</f>
        <v>3.1699999999999998E-5</v>
      </c>
      <c r="F30" s="315">
        <f>Supervisor!E142</f>
        <v>3407.26</v>
      </c>
      <c r="G30" s="304">
        <f>E30*F30</f>
        <v>0.11</v>
      </c>
      <c r="H30" s="99"/>
      <c r="I30" s="99"/>
      <c r="J30" s="99"/>
    </row>
    <row r="31" spans="1:10" s="100" customFormat="1" ht="18" customHeight="1">
      <c r="A31" s="293"/>
      <c r="B31" s="288"/>
      <c r="C31" s="297"/>
      <c r="D31" s="299"/>
      <c r="E31" s="299"/>
      <c r="F31" s="316"/>
      <c r="G31" s="305"/>
      <c r="H31" s="99"/>
      <c r="I31" s="99"/>
      <c r="J31" s="99"/>
    </row>
    <row r="32" spans="1:10" s="100" customFormat="1" ht="18" customHeight="1">
      <c r="A32" s="294" t="s">
        <v>245</v>
      </c>
      <c r="B32" s="287" t="s">
        <v>263</v>
      </c>
      <c r="C32" s="296">
        <v>16</v>
      </c>
      <c r="D32" s="298">
        <f>1/191.4</f>
        <v>5.2246999999999997E-3</v>
      </c>
      <c r="E32" s="298">
        <f>(1/220)*C32*D32</f>
        <v>3.8000000000000002E-4</v>
      </c>
      <c r="F32" s="315">
        <f>'Agente de Higiene'!E142</f>
        <v>2224.5100000000002</v>
      </c>
      <c r="G32" s="304">
        <f>E32*F32</f>
        <v>0.85</v>
      </c>
      <c r="H32" s="99"/>
      <c r="I32" s="99"/>
      <c r="J32" s="99"/>
    </row>
    <row r="33" spans="1:10" s="100" customFormat="1" ht="18" customHeight="1">
      <c r="A33" s="295"/>
      <c r="B33" s="288"/>
      <c r="C33" s="297"/>
      <c r="D33" s="299"/>
      <c r="E33" s="299"/>
      <c r="F33" s="316"/>
      <c r="G33" s="305"/>
      <c r="H33" s="99"/>
      <c r="I33" s="99"/>
      <c r="J33" s="99"/>
    </row>
    <row r="34" spans="1:10" ht="18" customHeight="1">
      <c r="A34" s="306" t="s">
        <v>22</v>
      </c>
      <c r="B34" s="306"/>
      <c r="C34" s="306"/>
      <c r="D34" s="306"/>
      <c r="E34" s="306"/>
      <c r="F34" s="306"/>
      <c r="G34" s="138">
        <f>SUM(G30:G32)</f>
        <v>0.96</v>
      </c>
      <c r="H34" s="96"/>
      <c r="I34" s="101"/>
      <c r="J34" s="96"/>
    </row>
    <row r="35" spans="1:10" ht="15" customHeight="1">
      <c r="A35" s="96"/>
      <c r="B35" s="96"/>
      <c r="C35" s="96"/>
      <c r="D35" s="96"/>
      <c r="E35" s="96"/>
      <c r="F35" s="96"/>
      <c r="G35" s="96"/>
      <c r="H35" s="96"/>
      <c r="I35" s="96"/>
      <c r="J35" s="96"/>
    </row>
    <row r="36" spans="1:10" ht="18" customHeight="1">
      <c r="A36" s="211" t="s">
        <v>158</v>
      </c>
      <c r="B36" s="211"/>
      <c r="C36" s="211"/>
      <c r="D36" s="211"/>
      <c r="E36" s="211"/>
      <c r="F36" s="211"/>
      <c r="G36" s="211"/>
      <c r="H36" s="96"/>
      <c r="I36" s="102"/>
      <c r="J36" s="96"/>
    </row>
    <row r="37" spans="1:10" ht="15.95" customHeight="1">
      <c r="A37" s="231" t="s">
        <v>23</v>
      </c>
      <c r="B37" s="232" t="s">
        <v>24</v>
      </c>
      <c r="C37" s="233"/>
      <c r="D37" s="232" t="s">
        <v>25</v>
      </c>
      <c r="E37" s="317"/>
      <c r="F37" s="309" t="s">
        <v>13</v>
      </c>
      <c r="G37" s="310"/>
      <c r="H37" s="18"/>
      <c r="I37" s="18"/>
      <c r="J37" s="21"/>
    </row>
    <row r="38" spans="1:10" ht="15.95" customHeight="1">
      <c r="A38" s="231"/>
      <c r="B38" s="307"/>
      <c r="C38" s="308"/>
      <c r="D38" s="307"/>
      <c r="E38" s="318"/>
      <c r="F38" s="311"/>
      <c r="G38" s="312"/>
      <c r="H38" s="96"/>
      <c r="I38" s="96"/>
      <c r="J38" s="96"/>
    </row>
    <row r="39" spans="1:10" ht="15" customHeight="1">
      <c r="A39" s="231"/>
      <c r="B39" s="234" t="s">
        <v>26</v>
      </c>
      <c r="C39" s="235"/>
      <c r="D39" s="234" t="s">
        <v>27</v>
      </c>
      <c r="E39" s="319"/>
      <c r="F39" s="313" t="s">
        <v>28</v>
      </c>
      <c r="G39" s="314"/>
      <c r="H39" s="96"/>
      <c r="I39" s="96"/>
      <c r="J39" s="96"/>
    </row>
    <row r="40" spans="1:10" ht="26.25" customHeight="1">
      <c r="A40" s="109" t="s">
        <v>29</v>
      </c>
      <c r="B40" s="301">
        <f>F15</f>
        <v>1.87</v>
      </c>
      <c r="C40" s="302"/>
      <c r="D40" s="301">
        <v>360</v>
      </c>
      <c r="E40" s="303"/>
      <c r="F40" s="300">
        <f>B40*D40</f>
        <v>673.2</v>
      </c>
      <c r="G40" s="300"/>
      <c r="H40" s="96"/>
      <c r="I40" s="22"/>
      <c r="J40" s="23"/>
    </row>
    <row r="41" spans="1:10" ht="26.25" customHeight="1">
      <c r="A41" s="109" t="s">
        <v>143</v>
      </c>
      <c r="B41" s="301">
        <f>F23</f>
        <v>1.04</v>
      </c>
      <c r="C41" s="302"/>
      <c r="D41" s="301">
        <v>540</v>
      </c>
      <c r="E41" s="303"/>
      <c r="F41" s="300">
        <f>B41*D41</f>
        <v>561.6</v>
      </c>
      <c r="G41" s="300"/>
      <c r="H41" s="96"/>
      <c r="I41" s="24"/>
      <c r="J41" s="23"/>
    </row>
    <row r="42" spans="1:10" ht="27.75" customHeight="1">
      <c r="A42" s="109" t="s">
        <v>144</v>
      </c>
      <c r="B42" s="301">
        <f>G34</f>
        <v>0.96</v>
      </c>
      <c r="C42" s="302"/>
      <c r="D42" s="367">
        <f>'CALCULO ÁREA'!E14</f>
        <v>92.52</v>
      </c>
      <c r="E42" s="303"/>
      <c r="F42" s="300">
        <f>B42*D42</f>
        <v>88.82</v>
      </c>
      <c r="G42" s="300"/>
      <c r="H42" s="96"/>
      <c r="I42" s="24"/>
      <c r="J42" s="23"/>
    </row>
    <row r="43" spans="1:10" ht="18" customHeight="1">
      <c r="A43" s="98" t="s">
        <v>99</v>
      </c>
      <c r="B43" s="301">
        <v>0</v>
      </c>
      <c r="C43" s="302"/>
      <c r="D43" s="301">
        <v>0</v>
      </c>
      <c r="E43" s="303"/>
      <c r="F43" s="300">
        <f>B43*D43</f>
        <v>0</v>
      </c>
      <c r="G43" s="300"/>
      <c r="H43" s="96"/>
      <c r="I43" s="24"/>
      <c r="J43" s="23"/>
    </row>
    <row r="44" spans="1:10" ht="18" customHeight="1">
      <c r="A44" s="225" t="s">
        <v>30</v>
      </c>
      <c r="B44" s="226"/>
      <c r="C44" s="226"/>
      <c r="D44" s="226"/>
      <c r="E44" s="291"/>
      <c r="F44" s="289">
        <f>F40+F41+F42</f>
        <v>1323.62</v>
      </c>
      <c r="G44" s="290"/>
      <c r="H44" s="96"/>
      <c r="I44" s="25"/>
      <c r="J44" s="23"/>
    </row>
    <row r="46" spans="1:10">
      <c r="F46" s="103"/>
    </row>
  </sheetData>
  <sheetProtection selectLockedCells="1" selectUnlockedCells="1"/>
  <mergeCells count="88">
    <mergeCell ref="C26:C28"/>
    <mergeCell ref="D26:D28"/>
    <mergeCell ref="E26:E28"/>
    <mergeCell ref="F26:F27"/>
    <mergeCell ref="G30:G31"/>
    <mergeCell ref="F30:F31"/>
    <mergeCell ref="D13:E13"/>
    <mergeCell ref="D14:E14"/>
    <mergeCell ref="A17:G17"/>
    <mergeCell ref="A18:A20"/>
    <mergeCell ref="A15:E15"/>
    <mergeCell ref="F15:G15"/>
    <mergeCell ref="B18:C18"/>
    <mergeCell ref="B19:C19"/>
    <mergeCell ref="B20:C20"/>
    <mergeCell ref="A5:G5"/>
    <mergeCell ref="A3:G3"/>
    <mergeCell ref="A1:G1"/>
    <mergeCell ref="A4:G4"/>
    <mergeCell ref="A7:G7"/>
    <mergeCell ref="B26:B27"/>
    <mergeCell ref="B10:C10"/>
    <mergeCell ref="B11:C11"/>
    <mergeCell ref="B12:C12"/>
    <mergeCell ref="B13:C13"/>
    <mergeCell ref="B14:C14"/>
    <mergeCell ref="A25:G25"/>
    <mergeCell ref="A26:A29"/>
    <mergeCell ref="A23:E23"/>
    <mergeCell ref="B22:C22"/>
    <mergeCell ref="D18:E18"/>
    <mergeCell ref="D19:E19"/>
    <mergeCell ref="D20:E20"/>
    <mergeCell ref="D21:E21"/>
    <mergeCell ref="D22:E22"/>
    <mergeCell ref="B21:C21"/>
    <mergeCell ref="A9:G9"/>
    <mergeCell ref="A10:A12"/>
    <mergeCell ref="D10:E10"/>
    <mergeCell ref="F10:G10"/>
    <mergeCell ref="D11:E11"/>
    <mergeCell ref="D12:E12"/>
    <mergeCell ref="F11:G11"/>
    <mergeCell ref="F12:G12"/>
    <mergeCell ref="F21:G21"/>
    <mergeCell ref="F22:G22"/>
    <mergeCell ref="F23:G23"/>
    <mergeCell ref="G26:G27"/>
    <mergeCell ref="F13:G13"/>
    <mergeCell ref="F14:G14"/>
    <mergeCell ref="F18:G18"/>
    <mergeCell ref="F19:G19"/>
    <mergeCell ref="F20:G20"/>
    <mergeCell ref="F41:G41"/>
    <mergeCell ref="G32:G33"/>
    <mergeCell ref="A34:F34"/>
    <mergeCell ref="A36:G36"/>
    <mergeCell ref="A37:A39"/>
    <mergeCell ref="B39:C39"/>
    <mergeCell ref="B37:C38"/>
    <mergeCell ref="F37:G38"/>
    <mergeCell ref="F39:G39"/>
    <mergeCell ref="F32:F33"/>
    <mergeCell ref="D37:E38"/>
    <mergeCell ref="D39:E39"/>
    <mergeCell ref="D40:E40"/>
    <mergeCell ref="D42:E42"/>
    <mergeCell ref="D43:E43"/>
    <mergeCell ref="B40:C40"/>
    <mergeCell ref="B41:C41"/>
    <mergeCell ref="E32:E33"/>
    <mergeCell ref="D41:E41"/>
    <mergeCell ref="B30:B31"/>
    <mergeCell ref="B32:B33"/>
    <mergeCell ref="F44:G44"/>
    <mergeCell ref="A44:E44"/>
    <mergeCell ref="A30:A31"/>
    <mergeCell ref="A32:A33"/>
    <mergeCell ref="C30:C31"/>
    <mergeCell ref="C32:C33"/>
    <mergeCell ref="D30:D31"/>
    <mergeCell ref="D32:D33"/>
    <mergeCell ref="E30:E31"/>
    <mergeCell ref="F40:G40"/>
    <mergeCell ref="F42:G42"/>
    <mergeCell ref="F43:G43"/>
    <mergeCell ref="B42:C42"/>
    <mergeCell ref="B43:C43"/>
  </mergeCells>
  <phoneticPr fontId="28" type="noConversion"/>
  <printOptions horizontalCentered="1"/>
  <pageMargins left="0.7" right="0.7" top="0.75" bottom="0.75" header="0.3" footer="0.3"/>
  <pageSetup paperSize="9" scale="82" firstPageNumber="0" orientation="portrait" r:id="rId1"/>
  <headerFooter alignWithMargins="0"/>
  <ignoredErrors>
    <ignoredError sqref="B2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H17"/>
  <sheetViews>
    <sheetView showGridLines="0" topLeftCell="A4" zoomScaleNormal="75" zoomScaleSheetLayoutView="100" workbookViewId="0">
      <selection activeCell="B15" sqref="B15"/>
    </sheetView>
  </sheetViews>
  <sheetFormatPr defaultRowHeight="12.75"/>
  <cols>
    <col min="1" max="1" width="5.42578125" customWidth="1"/>
    <col min="2" max="2" width="58" customWidth="1"/>
    <col min="3" max="3" width="13" customWidth="1"/>
    <col min="4" max="4" width="8.5703125" customWidth="1"/>
    <col min="5" max="5" width="11.7109375" customWidth="1"/>
    <col min="6" max="6" width="12.28515625" customWidth="1"/>
    <col min="7" max="7" width="15.7109375" customWidth="1"/>
    <col min="8" max="8" width="13.28515625" bestFit="1" customWidth="1"/>
  </cols>
  <sheetData>
    <row r="1" spans="1:8" ht="15" customHeight="1">
      <c r="A1" s="264" t="s">
        <v>167</v>
      </c>
      <c r="B1" s="264"/>
      <c r="C1" s="264"/>
      <c r="D1" s="264"/>
      <c r="E1" s="264"/>
      <c r="F1" s="264"/>
      <c r="G1" s="264"/>
    </row>
    <row r="2" spans="1:8" ht="15" customHeight="1"/>
    <row r="3" spans="1:8" ht="15" customHeight="1">
      <c r="A3" s="211" t="s">
        <v>252</v>
      </c>
      <c r="B3" s="211"/>
      <c r="C3" s="211"/>
      <c r="D3" s="211"/>
      <c r="E3" s="211"/>
      <c r="F3" s="211"/>
      <c r="G3" s="211"/>
    </row>
    <row r="4" spans="1:8" ht="15" customHeight="1">
      <c r="A4" s="212"/>
      <c r="B4" s="212"/>
      <c r="C4" s="212"/>
      <c r="D4" s="212"/>
      <c r="E4" s="212"/>
      <c r="F4" s="212"/>
      <c r="G4" s="212"/>
    </row>
    <row r="5" spans="1:8" ht="15" customHeight="1">
      <c r="A5" s="211" t="s">
        <v>159</v>
      </c>
      <c r="B5" s="211"/>
      <c r="C5" s="211"/>
      <c r="D5" s="211"/>
      <c r="E5" s="211"/>
      <c r="F5" s="211"/>
      <c r="G5" s="211"/>
    </row>
    <row r="6" spans="1:8" ht="15" customHeight="1">
      <c r="A6" s="212" t="s">
        <v>165</v>
      </c>
      <c r="B6" s="212"/>
      <c r="C6" s="212"/>
      <c r="D6" s="212"/>
      <c r="E6" s="212"/>
      <c r="F6" s="212"/>
      <c r="G6" s="212"/>
    </row>
    <row r="7" spans="1:8" ht="15" customHeight="1">
      <c r="A7" s="350"/>
      <c r="B7" s="350"/>
      <c r="C7" s="350"/>
      <c r="D7" s="350"/>
      <c r="E7" s="6"/>
      <c r="F7" s="7"/>
      <c r="G7" s="7"/>
    </row>
    <row r="8" spans="1:8" ht="56.25" customHeight="1">
      <c r="A8" s="353" t="s">
        <v>198</v>
      </c>
      <c r="B8" s="128" t="s">
        <v>2</v>
      </c>
      <c r="C8" s="104" t="s">
        <v>98</v>
      </c>
      <c r="D8" s="104" t="s">
        <v>227</v>
      </c>
      <c r="E8" s="104" t="s">
        <v>3</v>
      </c>
      <c r="F8" s="104" t="s">
        <v>97</v>
      </c>
      <c r="G8" s="105" t="s">
        <v>4</v>
      </c>
    </row>
    <row r="9" spans="1:8" ht="28.5" customHeight="1">
      <c r="A9" s="354"/>
      <c r="B9" s="134" t="s">
        <v>210</v>
      </c>
      <c r="C9" s="9" t="s">
        <v>5</v>
      </c>
      <c r="D9" s="9" t="s">
        <v>6</v>
      </c>
      <c r="E9" s="9" t="s">
        <v>7</v>
      </c>
      <c r="F9" s="9" t="s">
        <v>211</v>
      </c>
      <c r="G9" s="140" t="s">
        <v>212</v>
      </c>
    </row>
    <row r="10" spans="1:8">
      <c r="A10" s="106">
        <v>1</v>
      </c>
      <c r="B10" s="193" t="s">
        <v>259</v>
      </c>
      <c r="C10" s="10">
        <f>Supervisor!E142</f>
        <v>3407.26</v>
      </c>
      <c r="D10" s="11">
        <v>2</v>
      </c>
      <c r="E10" s="135">
        <f>'Complemento serv limpeza'!F13</f>
        <v>0.23</v>
      </c>
      <c r="F10" s="139">
        <f>'Complemento serv limpeza'!D40</f>
        <v>360</v>
      </c>
      <c r="G10" s="141">
        <f>F10*E10</f>
        <v>82.8</v>
      </c>
      <c r="H10" s="137"/>
    </row>
    <row r="11" spans="1:8">
      <c r="A11" s="106">
        <v>3</v>
      </c>
      <c r="B11" s="193" t="s">
        <v>260</v>
      </c>
      <c r="C11" s="10">
        <f>Supervisor!E142</f>
        <v>3407.26</v>
      </c>
      <c r="D11" s="11"/>
      <c r="E11" s="135">
        <f>'Complemento serv limpeza'!F21</f>
        <v>0.12</v>
      </c>
      <c r="F11" s="139">
        <f>'Complemento serv limpeza'!D41</f>
        <v>540</v>
      </c>
      <c r="G11" s="141">
        <f t="shared" ref="G11:G15" si="0">F11*E11</f>
        <v>64.8</v>
      </c>
      <c r="H11" s="137"/>
    </row>
    <row r="12" spans="1:8" ht="25.5">
      <c r="A12" s="106">
        <v>4</v>
      </c>
      <c r="B12" s="193" t="s">
        <v>261</v>
      </c>
      <c r="C12" s="10">
        <f>Supervisor!E142</f>
        <v>3407.26</v>
      </c>
      <c r="D12" s="11">
        <v>2</v>
      </c>
      <c r="E12" s="135">
        <f>'Complemento serv limpeza'!G30</f>
        <v>0.11</v>
      </c>
      <c r="F12" s="139">
        <f>'Complemento serv limpeza'!D42</f>
        <v>92.52</v>
      </c>
      <c r="G12" s="141">
        <f t="shared" si="0"/>
        <v>10.18</v>
      </c>
      <c r="H12" s="137"/>
    </row>
    <row r="13" spans="1:8" ht="25.5">
      <c r="A13" s="107">
        <v>5</v>
      </c>
      <c r="B13" s="159" t="s">
        <v>240</v>
      </c>
      <c r="C13" s="12">
        <f>'Agente de Higiene'!E142</f>
        <v>2224.5100000000002</v>
      </c>
      <c r="D13" s="13">
        <v>2</v>
      </c>
      <c r="E13" s="136">
        <f>'Complemento serv limpeza'!F14</f>
        <v>1.64</v>
      </c>
      <c r="F13" s="139">
        <f>'Complemento serv limpeza'!D40</f>
        <v>360</v>
      </c>
      <c r="G13" s="141">
        <f t="shared" si="0"/>
        <v>590.4</v>
      </c>
      <c r="H13" s="137"/>
    </row>
    <row r="14" spans="1:8" ht="25.5">
      <c r="A14" s="107">
        <v>7</v>
      </c>
      <c r="B14" s="159" t="s">
        <v>239</v>
      </c>
      <c r="C14" s="12">
        <f>'Agente de Higiene'!E142</f>
        <v>2224.5100000000002</v>
      </c>
      <c r="D14" s="13">
        <v>2</v>
      </c>
      <c r="E14" s="136">
        <f>'Complemento serv limpeza'!F22</f>
        <v>0.92</v>
      </c>
      <c r="F14" s="139">
        <f>'Complemento serv limpeza'!D41</f>
        <v>540</v>
      </c>
      <c r="G14" s="141">
        <f t="shared" si="0"/>
        <v>496.8</v>
      </c>
      <c r="H14" s="137"/>
    </row>
    <row r="15" spans="1:8" ht="25.5">
      <c r="A15" s="107">
        <v>8</v>
      </c>
      <c r="B15" s="159" t="s">
        <v>238</v>
      </c>
      <c r="C15" s="12">
        <f>'Agente de Higiene'!E142</f>
        <v>2224.5100000000002</v>
      </c>
      <c r="D15" s="13">
        <v>2</v>
      </c>
      <c r="E15" s="136">
        <f>'Complemento serv limpeza'!G32</f>
        <v>0.85</v>
      </c>
      <c r="F15" s="139">
        <f>'Complemento serv limpeza'!D42</f>
        <v>92.52</v>
      </c>
      <c r="G15" s="141">
        <f t="shared" si="0"/>
        <v>78.64</v>
      </c>
    </row>
    <row r="16" spans="1:8" ht="30" customHeight="1">
      <c r="A16" s="351" t="s">
        <v>8</v>
      </c>
      <c r="B16" s="352"/>
      <c r="C16" s="352"/>
      <c r="D16" s="352"/>
      <c r="E16" s="352"/>
      <c r="F16" s="352"/>
      <c r="G16" s="195">
        <f>SUM(G10:G15)</f>
        <v>1323.62</v>
      </c>
      <c r="H16" s="137"/>
    </row>
    <row r="17" spans="1:7" hidden="1">
      <c r="A17" s="15"/>
      <c r="B17" s="15"/>
      <c r="C17" s="15"/>
      <c r="D17" s="15"/>
      <c r="E17" s="15"/>
      <c r="F17" s="15"/>
      <c r="G17" s="15"/>
    </row>
  </sheetData>
  <sheetProtection selectLockedCells="1" selectUnlockedCells="1"/>
  <mergeCells count="8">
    <mergeCell ref="A1:G1"/>
    <mergeCell ref="A5:G5"/>
    <mergeCell ref="A7:D7"/>
    <mergeCell ref="A16:F16"/>
    <mergeCell ref="A6:G6"/>
    <mergeCell ref="A3:G3"/>
    <mergeCell ref="A4:G4"/>
    <mergeCell ref="A8:A9"/>
  </mergeCells>
  <phoneticPr fontId="28" type="noConversion"/>
  <printOptions horizontalCentered="1"/>
  <pageMargins left="0.7" right="0.7" top="0.75" bottom="0.75" header="0.3" footer="0.3"/>
  <pageSetup paperSize="9" scale="66" firstPageNumber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"/>
  <sheetViews>
    <sheetView tabSelected="1" zoomScaleNormal="100" workbookViewId="0">
      <selection activeCell="E13" sqref="E13"/>
    </sheetView>
  </sheetViews>
  <sheetFormatPr defaultRowHeight="12.75"/>
  <cols>
    <col min="1" max="1" width="5.140625" customWidth="1"/>
    <col min="2" max="2" width="30.7109375" customWidth="1"/>
    <col min="3" max="3" width="6.85546875" customWidth="1"/>
    <col min="4" max="4" width="14.42578125" customWidth="1"/>
    <col min="5" max="5" width="16.85546875" customWidth="1"/>
    <col min="6" max="6" width="17.42578125" customWidth="1"/>
  </cols>
  <sheetData>
    <row r="1" spans="1:7" ht="15.95" customHeight="1">
      <c r="A1" s="264" t="s">
        <v>167</v>
      </c>
      <c r="B1" s="264"/>
      <c r="C1" s="264"/>
      <c r="D1" s="264"/>
      <c r="E1" s="264"/>
      <c r="F1" s="264"/>
    </row>
    <row r="2" spans="1:7" ht="20.100000000000001" customHeight="1">
      <c r="A2" s="93"/>
      <c r="B2" s="93"/>
      <c r="C2" s="126"/>
      <c r="D2" s="126"/>
      <c r="E2" s="126"/>
      <c r="F2" s="93"/>
    </row>
    <row r="3" spans="1:7" ht="20.100000000000001" customHeight="1">
      <c r="A3" s="211"/>
      <c r="B3" s="211"/>
      <c r="C3" s="211"/>
      <c r="D3" s="211"/>
      <c r="E3" s="211"/>
      <c r="F3" s="211"/>
    </row>
    <row r="4" spans="1:7" ht="20.100000000000001" customHeight="1">
      <c r="A4" s="211" t="s">
        <v>253</v>
      </c>
      <c r="B4" s="211"/>
      <c r="C4" s="211"/>
      <c r="D4" s="211"/>
      <c r="E4" s="211"/>
      <c r="F4" s="211"/>
      <c r="G4" s="211"/>
    </row>
    <row r="5" spans="1:7" ht="20.100000000000001" customHeight="1">
      <c r="A5" s="211" t="s">
        <v>161</v>
      </c>
      <c r="B5" s="211"/>
      <c r="C5" s="211"/>
      <c r="D5" s="211"/>
      <c r="E5" s="211"/>
      <c r="F5" s="211"/>
    </row>
    <row r="6" spans="1:7" ht="20.100000000000001" customHeight="1">
      <c r="A6" s="212" t="s">
        <v>160</v>
      </c>
      <c r="B6" s="212"/>
      <c r="C6" s="212"/>
      <c r="D6" s="212"/>
      <c r="E6" s="212"/>
      <c r="F6" s="212"/>
    </row>
    <row r="7" spans="1:7" ht="20.100000000000001" customHeight="1">
      <c r="A7" s="2"/>
      <c r="B7" s="2"/>
      <c r="C7" s="124"/>
      <c r="D7" s="124"/>
      <c r="E7" s="124"/>
      <c r="F7" s="2"/>
    </row>
    <row r="8" spans="1:7" ht="32.25" customHeight="1">
      <c r="A8" s="232" t="s">
        <v>257</v>
      </c>
      <c r="B8" s="317"/>
      <c r="C8" s="317"/>
      <c r="D8" s="317"/>
      <c r="E8" s="317"/>
      <c r="F8" s="204"/>
    </row>
    <row r="9" spans="1:7">
      <c r="A9" s="129" t="s">
        <v>198</v>
      </c>
      <c r="B9" s="129" t="s">
        <v>0</v>
      </c>
      <c r="C9" s="129" t="s">
        <v>199</v>
      </c>
      <c r="D9" s="129" t="s">
        <v>200</v>
      </c>
      <c r="E9" s="129" t="s">
        <v>201</v>
      </c>
      <c r="F9" s="127" t="s">
        <v>1</v>
      </c>
    </row>
    <row r="10" spans="1:7">
      <c r="A10" s="130">
        <v>1</v>
      </c>
      <c r="B10" s="361" t="s">
        <v>202</v>
      </c>
      <c r="C10" s="362"/>
      <c r="D10" s="362"/>
      <c r="E10" s="362"/>
      <c r="F10" s="363"/>
    </row>
    <row r="11" spans="1:7">
      <c r="A11" s="131" t="s">
        <v>203</v>
      </c>
      <c r="B11" s="125" t="s">
        <v>204</v>
      </c>
      <c r="C11" s="133" t="s">
        <v>209</v>
      </c>
      <c r="D11" s="143">
        <v>360</v>
      </c>
      <c r="E11" s="142">
        <v>1.79</v>
      </c>
      <c r="F11" s="187">
        <f>SUM(D11*E11)</f>
        <v>644.4</v>
      </c>
    </row>
    <row r="12" spans="1:7">
      <c r="A12" s="131" t="s">
        <v>205</v>
      </c>
      <c r="B12" s="125" t="s">
        <v>207</v>
      </c>
      <c r="C12" s="133" t="s">
        <v>209</v>
      </c>
      <c r="D12" s="143">
        <v>540</v>
      </c>
      <c r="E12" s="142">
        <v>1.04</v>
      </c>
      <c r="F12" s="187">
        <f t="shared" ref="F12:F13" si="0">SUM(D12*E12)</f>
        <v>561.6</v>
      </c>
    </row>
    <row r="13" spans="1:7">
      <c r="A13" s="132" t="s">
        <v>206</v>
      </c>
      <c r="B13" s="125" t="s">
        <v>208</v>
      </c>
      <c r="C13" s="133" t="s">
        <v>209</v>
      </c>
      <c r="D13" s="143">
        <v>122.52</v>
      </c>
      <c r="E13" s="142">
        <v>0.96</v>
      </c>
      <c r="F13" s="187">
        <f t="shared" si="0"/>
        <v>117.62</v>
      </c>
    </row>
    <row r="14" spans="1:7">
      <c r="A14" s="355" t="s">
        <v>216</v>
      </c>
      <c r="B14" s="356"/>
      <c r="C14" s="356"/>
      <c r="D14" s="357"/>
      <c r="E14" s="144" t="s">
        <v>215</v>
      </c>
      <c r="F14" s="188">
        <f>F11+F12+F13</f>
        <v>1323.62</v>
      </c>
    </row>
    <row r="15" spans="1:7">
      <c r="A15" s="95">
        <v>2</v>
      </c>
      <c r="B15" s="364" t="s">
        <v>213</v>
      </c>
      <c r="C15" s="365"/>
      <c r="D15" s="365"/>
      <c r="E15" s="365"/>
      <c r="F15" s="366"/>
    </row>
    <row r="16" spans="1:7">
      <c r="A16" s="132" t="s">
        <v>214</v>
      </c>
      <c r="B16" s="153" t="s">
        <v>233</v>
      </c>
      <c r="C16" s="154" t="s">
        <v>234</v>
      </c>
      <c r="D16" s="155">
        <v>1</v>
      </c>
      <c r="E16" s="156">
        <f>Supervisor!E142</f>
        <v>3407.26</v>
      </c>
      <c r="F16" s="189">
        <f>E16*D16</f>
        <v>3407.26</v>
      </c>
    </row>
    <row r="17" spans="1:6">
      <c r="A17" s="132" t="s">
        <v>217</v>
      </c>
      <c r="B17" s="161" t="s">
        <v>256</v>
      </c>
      <c r="C17" s="125" t="s">
        <v>199</v>
      </c>
      <c r="D17" s="143">
        <v>2</v>
      </c>
      <c r="E17" s="145">
        <f>Recepcionista!E142</f>
        <v>2146.89</v>
      </c>
      <c r="F17" s="190">
        <f>(D17*E17)</f>
        <v>4293.78</v>
      </c>
    </row>
    <row r="18" spans="1:6">
      <c r="A18" s="131" t="s">
        <v>218</v>
      </c>
      <c r="B18" s="148" t="s">
        <v>219</v>
      </c>
      <c r="C18" s="125" t="s">
        <v>199</v>
      </c>
      <c r="D18" s="147">
        <v>1</v>
      </c>
      <c r="E18" s="146">
        <f>Copeira!E139</f>
        <v>2224.5100000000002</v>
      </c>
      <c r="F18" s="190">
        <f t="shared" ref="F18" si="1">(D18*E18)</f>
        <v>2224.5100000000002</v>
      </c>
    </row>
    <row r="19" spans="1:6">
      <c r="A19" s="157" t="s">
        <v>235</v>
      </c>
      <c r="B19" t="s">
        <v>236</v>
      </c>
      <c r="C19" t="s">
        <v>234</v>
      </c>
      <c r="D19" s="158">
        <v>2</v>
      </c>
      <c r="E19" s="146">
        <f>'Agente de Higiene'!E142</f>
        <v>2224.5100000000002</v>
      </c>
      <c r="F19" s="191">
        <f>E19*D19</f>
        <v>4449.0200000000004</v>
      </c>
    </row>
    <row r="20" spans="1:6">
      <c r="A20" s="355" t="s">
        <v>216</v>
      </c>
      <c r="B20" s="356"/>
      <c r="C20" s="356"/>
      <c r="D20" s="357"/>
      <c r="E20" s="144" t="s">
        <v>220</v>
      </c>
      <c r="F20" s="192">
        <f>SUM(F16:F19)</f>
        <v>14374.57</v>
      </c>
    </row>
    <row r="21" spans="1:6" ht="12.75" customHeight="1">
      <c r="A21" s="355" t="s">
        <v>221</v>
      </c>
      <c r="B21" s="356"/>
      <c r="C21" s="356"/>
      <c r="D21" s="356"/>
      <c r="E21" s="357"/>
      <c r="F21" s="192">
        <f>F14+F20</f>
        <v>15698.19</v>
      </c>
    </row>
    <row r="22" spans="1:6" ht="15.75">
      <c r="A22" s="358" t="s">
        <v>222</v>
      </c>
      <c r="B22" s="359"/>
      <c r="C22" s="359"/>
      <c r="D22" s="359"/>
      <c r="E22" s="360"/>
      <c r="F22" s="149">
        <f>SUM(F21*12)</f>
        <v>188378.28</v>
      </c>
    </row>
  </sheetData>
  <sheetProtection selectLockedCells="1" selectUnlockedCells="1"/>
  <mergeCells count="12">
    <mergeCell ref="A21:E21"/>
    <mergeCell ref="A22:E22"/>
    <mergeCell ref="B10:F10"/>
    <mergeCell ref="B15:F15"/>
    <mergeCell ref="A14:D14"/>
    <mergeCell ref="A20:D20"/>
    <mergeCell ref="A1:F1"/>
    <mergeCell ref="A8:F8"/>
    <mergeCell ref="A3:F3"/>
    <mergeCell ref="A5:F5"/>
    <mergeCell ref="A6:F6"/>
    <mergeCell ref="A4:G4"/>
  </mergeCells>
  <phoneticPr fontId="28" type="noConversion"/>
  <printOptions horizontalCentered="1"/>
  <pageMargins left="0.7" right="0.7" top="0.75" bottom="0.75" header="0.3" footer="0.3"/>
  <pageSetup paperSize="9" scale="96" firstPageNumber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7</vt:i4>
      </vt:variant>
    </vt:vector>
  </HeadingPairs>
  <TitlesOfParts>
    <vt:vector size="16" baseType="lpstr">
      <vt:lpstr>Supervisor</vt:lpstr>
      <vt:lpstr>Recepcionista</vt:lpstr>
      <vt:lpstr>Copeira</vt:lpstr>
      <vt:lpstr>Agente de Higiene</vt:lpstr>
      <vt:lpstr>CALCULO ÁREA</vt:lpstr>
      <vt:lpstr>Complemento serv limpeza</vt:lpstr>
      <vt:lpstr>Quadro Resumo </vt:lpstr>
      <vt:lpstr>Valor Global (2)</vt:lpstr>
      <vt:lpstr>Plan1</vt:lpstr>
      <vt:lpstr>'Agente de Higiene'!Area_de_impressao</vt:lpstr>
      <vt:lpstr>'Complemento serv limpeza'!Area_de_impressao</vt:lpstr>
      <vt:lpstr>Copeira!Area_de_impressao</vt:lpstr>
      <vt:lpstr>'Quadro Resumo '!Area_de_impressao</vt:lpstr>
      <vt:lpstr>Recepcionista!Area_de_impressao</vt:lpstr>
      <vt:lpstr>Supervisor!Area_de_impressao</vt:lpstr>
      <vt:lpstr>'Valor Global (2)'!Area_de_impressao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Manoel</dc:creator>
  <cp:lastModifiedBy>Tadeu.Henriques</cp:lastModifiedBy>
  <cp:lastPrinted>2014-05-20T13:17:47Z</cp:lastPrinted>
  <dcterms:created xsi:type="dcterms:W3CDTF">2011-09-20T13:05:13Z</dcterms:created>
  <dcterms:modified xsi:type="dcterms:W3CDTF">2014-05-21T14:43:44Z</dcterms:modified>
</cp:coreProperties>
</file>